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2139D05-30B8-476D-8015-4BA350402FE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F6" i="1"/>
  <c r="BT6" i="1"/>
  <c r="BF7" i="1"/>
  <c r="BT7" i="1"/>
  <c r="BF8" i="1"/>
  <c r="BT8" i="1"/>
  <c r="BF9" i="1"/>
  <c r="BT9" i="1"/>
  <c r="BT10" i="1"/>
  <c r="BF11" i="1"/>
  <c r="BT11" i="1"/>
  <c r="BF12" i="1"/>
  <c r="BT12" i="1"/>
  <c r="BF13" i="1"/>
  <c r="BT13" i="1"/>
  <c r="BT14" i="1"/>
  <c r="BF15" i="1"/>
  <c r="BT15" i="1"/>
  <c r="BF16" i="1"/>
  <c r="BT16" i="1"/>
  <c r="BF17" i="1"/>
  <c r="BT17" i="1"/>
  <c r="BF18" i="1"/>
  <c r="BT18" i="1"/>
  <c r="BF19" i="1"/>
  <c r="BT19" i="1"/>
  <c r="BF20" i="1"/>
  <c r="BT20" i="1"/>
  <c r="BF21" i="1"/>
  <c r="BT21" i="1"/>
  <c r="BF22" i="1"/>
  <c r="BT22" i="1"/>
  <c r="BF23" i="1"/>
  <c r="BT23" i="1"/>
  <c r="BF24" i="1"/>
  <c r="BT24" i="1"/>
  <c r="BF25" i="1"/>
  <c r="BT25" i="1"/>
</calcChain>
</file>

<file path=xl/sharedStrings.xml><?xml version="1.0" encoding="utf-8"?>
<sst xmlns="http://schemas.openxmlformats.org/spreadsheetml/2006/main" count="1500" uniqueCount="608">
  <si>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</si>
  <si>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</si>
  <si>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</si>
  <si>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</si>
  <si>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</si>
  <si>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</si>
  <si>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</si>
  <si>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</si>
  <si>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</si>
  <si>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</si>
  <si>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</si>
  <si>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</si>
  <si>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</si>
  <si>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</si>
  <si>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</si>
  <si>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</si>
  <si>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</si>
  <si>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</si>
  <si>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</si>
  <si>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</si>
  <si>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</si>
  <si>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</si>
  <si>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</si>
  <si>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</si>
  <si>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</si>
  <si>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</si>
  <si>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</si>
  <si>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</si>
  <si>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</si>
  <si>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</si>
  <si>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</si>
  <si>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</si>
  <si>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</si>
  <si>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</si>
  <si>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</si>
  <si>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</si>
  <si>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</si>
  <si>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</si>
  <si>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</si>
  <si>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</si>
  <si>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</si>
  <si>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</si>
  <si>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</si>
  <si>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</si>
  <si>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</si>
  <si>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</si>
  <si>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</si>
  <si>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</si>
  <si>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</si>
  <si>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</si>
  <si>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</si>
  <si>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</si>
  <si>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</si>
  <si>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</si>
  <si>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</si>
  <si>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</si>
  <si>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</si>
  <si>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</si>
  <si>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</si>
  <si>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</si>
  <si>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</si>
  <si>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</si>
  <si>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</si>
  <si>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</si>
  <si>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</si>
  <si>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</si>
  <si>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</si>
  <si>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</si>
  <si>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</si>
  <si>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</si>
  <si>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</si>
  <si>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</si>
  <si>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</si>
  <si>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Klasen, A; Janus, H</t>
  </si>
  <si>
    <t/>
  </si>
  <si>
    <t>Klasen, Andreas; Janus, Hans</t>
  </si>
  <si>
    <t>Improving Export Credit Agency Impact Through Full Faith and Credit</t>
  </si>
  <si>
    <t>JOURNAL OF WORLD TRADE</t>
  </si>
  <si>
    <t>English</t>
  </si>
  <si>
    <t>Article</t>
  </si>
  <si>
    <t>trade promotion; trade finance; export credit; export credit agency; export-import bank; full faith and credit; government guarantee</t>
  </si>
  <si>
    <t>TRADE; GUARANTEES; INSURANCE; SUPPORT</t>
  </si>
  <si>
    <t>International trade requires sufficient, reliable, and affordable sources offinancing. Export credit agencies (ECAs) fill trade finance gaps by offering financing, insurance and guarantees to provide liquidity or mitigate risks. They help to create or secure jobs in the domestic economy. However, comprehensive government support is required to create significant impact. This includes 'full faith and credit' of the state. In the context of public foreign trade promotion, full faith and credit is defined as an explicit, direct or indirect, irrevocable, legal commitment to accept all liabilities of an ECA as unconditional obligations of the respective government. Our policy recommendations for countries with relatively young ECAs, for example in Ukraine, Armenia, and Malawi, are to establish a full guarantee in addition to an efficient legal set-up, sufficient capital, and sound risk management of the respective agency. Without full faith and credit, policy goals of fostering economic growth through foreign trade fall short.</t>
  </si>
  <si>
    <t>[Klasen, Andreas; Janus, Hans] Offenburg Univ, Inst Trade &amp; Innovat, Gengenbach, Germany; [Klasen, Andreas] Univ St Gallen, St Gallen, Switzerland</t>
  </si>
  <si>
    <t>Hochschule Offenburg; University of St Gallen</t>
  </si>
  <si>
    <t>Klasen, A (corresponding author), Offenburg Univ, Inst Trade &amp; Innovat, Gengenbach, Germany.</t>
  </si>
  <si>
    <t>andreas.klasen@unisg.ch; office@hansjanus.eu</t>
  </si>
  <si>
    <t>African Export-Import Bank (Afreximbank)</t>
  </si>
  <si>
    <t>The project leading to this article has been supported by the African Export-Import Bank (Afreximbank)</t>
  </si>
  <si>
    <t>KLUWER LAW INT</t>
  </si>
  <si>
    <t>ALPHEN AAN DEN RIJN</t>
  </si>
  <si>
    <t>ZUIDPOOLSINGEL 2, PO BOX 316, 2400 AH ALPHEN AAN DEN RIJN, NETHERLANDS</t>
  </si>
  <si>
    <t>1011-6702</t>
  </si>
  <si>
    <t>2210-2795</t>
  </si>
  <si>
    <t>J WORLD TRADE</t>
  </si>
  <si>
    <t>J. World Trade</t>
  </si>
  <si>
    <t>SEP</t>
  </si>
  <si>
    <t>Economics; International Relations; Law</t>
  </si>
  <si>
    <t>Social Science Citation Index (SSCI)</t>
  </si>
  <si>
    <t>Business &amp; Economics; International Relations; Government &amp; Law</t>
  </si>
  <si>
    <t>R2TV1</t>
  </si>
  <si>
    <t>2023-10-16</t>
  </si>
  <si>
    <t>WOS:001062934900004</t>
  </si>
  <si>
    <t>Levenson, L</t>
  </si>
  <si>
    <t>Levenson, Lance</t>
  </si>
  <si>
    <t>#WeWillWin: Mobilisation of Jerusalem's Armenian youth and digital acts of citizenship during the Second Artsakh War</t>
  </si>
  <si>
    <t>NATIONS AND NATIONALISM</t>
  </si>
  <si>
    <t>Article; Early Access</t>
  </si>
  <si>
    <t>Armenian diaspora; diaspora nationalism; digital ethnography; hashtag activism; Israel; youth mobilisation</t>
  </si>
  <si>
    <t>DIASPORA; GENOCIDE</t>
  </si>
  <si>
    <t>This focused digital ethnography explores Armenian diaspora youth mobilisation via hashtag activism concerning a homeland conflict, examining the impact of digital citizenship acts on diaspora nationalism and identity negotiation. Taking Jerusalem's Armenian School as a case study, I analyse the school's use of Facebook amid a global pandemic to coordinate youth mobilisation around the viral hashtag #WeWillWin during the Second Artsakh War between Armenians and Azerbaijanis. Ethnographic content analysis was applied to student-created audiovisual materials, which were contextualised using interviews with schoolteachers and young adults. Considering complex geopolitics within a conflict-ridden landscape, Armenian youth's audiovisual posts in cyberspace represent empowering, performative statements of identity and citizenship tethered to an imagined Armenian transnation. For diasporic youth facing uncertainty, crisis and marginalisation in local milieus, social media can constitute hybrid spaces between home and homeland for expressions of agency and dissent, identity negotiation and citizenship performance.</t>
  </si>
  <si>
    <t>[Levenson, Lance] Hebrew Univ Jerusalem, Sch Educ, IL-9190501 Jerusalem, Israel</t>
  </si>
  <si>
    <t>Hebrew University of Jerusalem</t>
  </si>
  <si>
    <t>Levenson, L (corresponding author), Hebrew Univ Jerusalem, Sch Educ, IL-9190501 Jerusalem, Israel.</t>
  </si>
  <si>
    <t>lance.levenson@mail.huji.ac.il</t>
  </si>
  <si>
    <t>WILEY</t>
  </si>
  <si>
    <t>HOBOKEN</t>
  </si>
  <si>
    <t>111 RIVER ST, HOBOKEN 07030-5774, NJ USA</t>
  </si>
  <si>
    <t>1354-5078</t>
  </si>
  <si>
    <t>1469-8129</t>
  </si>
  <si>
    <t>NATIONS NATL</t>
  </si>
  <si>
    <t>Nations Natl.</t>
  </si>
  <si>
    <t>2023 MAR 14</t>
  </si>
  <si>
    <t>10.1111/nana.12943</t>
  </si>
  <si>
    <t>MAR 2023</t>
  </si>
  <si>
    <t>Ethnic Studies; History; Political Science; Sociology</t>
  </si>
  <si>
    <t>Ethnic Studies; History; Government &amp; Law; Sociology</t>
  </si>
  <si>
    <t>9V8ET</t>
  </si>
  <si>
    <t>hybrid</t>
  </si>
  <si>
    <t>WOS:000948620700001</t>
  </si>
  <si>
    <t>Mkoyan, GS; Golovchin, MA</t>
  </si>
  <si>
    <t>Mkoyan, Gohar S.; Golovchin, Maxim A.</t>
  </si>
  <si>
    <t>TRADITIONAL AND NEW CULTURE IN THE POST-SOVIET SPACE: SYNTHESIS OR COEXISTENCE?</t>
  </si>
  <si>
    <t>VESTNIK TOMSKOGO GOSUDARSTVENNOGO UNIVERSITETA-KULTUROLOGIYA I ISKUSSTVOVEDENIE-TOMSK STATE UNIVERSITY JOURNAL OF CULTURAL STUDIES AND ART HISTORY</t>
  </si>
  <si>
    <t>Russian</t>
  </si>
  <si>
    <t>culture; archetype; synthesis; consumerism; correlation</t>
  </si>
  <si>
    <t>CONSEQUENCES</t>
  </si>
  <si>
    <t>The transition of the countries of the world to the sixth economic structure presupposes both socio-economic reforms and changes in the national culture, in which the orientation towards improving the quality of life, creativity and independence is more and more manifested. At the same time, traditions do not disappear. They are either synthesized with a new culture or coexist with its samples, often hindering the introduction of innovations. The purpose of the work is to determine the vectors of development of traditional and new cultures of the population living in the territory of the former USSR. The authors tried to answer the question of what determines the life of representatives of the soviet and post-soviet generations - archaic, modern, the coexistence of traditions and innovations or their synthesis. As part of the study, the characteristic manifestations of traditional and new cultures in society are highlighted, a methodological scheme for their study based on sociological data (based on the theoretical approaches of G. Hofstede) is developed, which is tested on the materials of representative questionnaires conducted by the authors in 2016 among the urban population of Vologda (408 people interviewed) and Yerevan (250 people interviewed). The analysis compared the opinions of representatives of two generations: youth (under 30 years old) and the older generation (over 55 years old). A qualitatively new result of the study was the original author's model of analysis of the manifestations of traditional and new cultures in society. It contains a set of sociological indicators corresponding to the typological features of culture (from the type of thinking that dominates in society to the attitude to social reality). Each of these indicators is distinguished by a different degree of manifestation in modern society and modern society. Based on the analysis of the results of these surveys, the mods of traditional culture (family values, attitude to material wealth, etc.), as well as new phenomena in public consciousness (Internet activity, concern for a healthy lifestyle, etc.) were identified. On the example of the Russian and Armenian population, the significance of the institution of the family and archetypes for the formation of life values is considered. The role of the young generation in the formation of the new culture and the older generation in preserving the pattern of a simple Soviet man is defined. In the conclusion, the interrelation of traditions and innovations in the life of Russian and Armenian societies is determined, the conditions for the synthesis of old and new samples of human life for the development of culture are clarified, the possible prospects of cultural genesis in the post-soviet space (tradation, countradrading, posttrading) are determined.</t>
  </si>
  <si>
    <t>[Mkoyan, Gohar S.] Khachatur Abovian Armenian State Pedag Univ, Yerevan, Armenia; [Golovchin, Maxim A.] Russian Acad Sci, Vologda Res Ctr, Vologda, Russia</t>
  </si>
  <si>
    <t>Russian Academy of Sciences; Vologda Research Center, RAS</t>
  </si>
  <si>
    <t>Mkoyan, GS (corresponding author), Khachatur Abovian Armenian State Pedag Univ, Yerevan, Armenia.</t>
  </si>
  <si>
    <t>goharmkoyansoc85@gmail.com; mag82@mail.ru</t>
  </si>
  <si>
    <t>TOMSK STATE UNIV</t>
  </si>
  <si>
    <t>TOMSK</t>
  </si>
  <si>
    <t>LENIN AVE, 36, TOMSK, 634050, RUSSIA</t>
  </si>
  <si>
    <t>2222-0836</t>
  </si>
  <si>
    <t>2311-3685</t>
  </si>
  <si>
    <t>VESTN TOMSK GOS U KU</t>
  </si>
  <si>
    <t>Vestn. Tomsk. Gos. Univ.-Kulturologiya Iskusstvovedenie</t>
  </si>
  <si>
    <t>10.17223/22220836/47/9</t>
  </si>
  <si>
    <t>Humanities, Multidisciplinary</t>
  </si>
  <si>
    <t>Emerging Sources Citation Index (ESCI)</t>
  </si>
  <si>
    <t>Arts &amp; Humanities - Other Topics</t>
  </si>
  <si>
    <t>5L2TX</t>
  </si>
  <si>
    <t>WOS:000870268600009</t>
  </si>
  <si>
    <t>Chernobrov, D</t>
  </si>
  <si>
    <t>Chernobrov, Dmitry</t>
  </si>
  <si>
    <t>Diasporas as cyberwarriors: infopolitics, participatory warfare and the 2020 Karabakh war</t>
  </si>
  <si>
    <t>INTERNATIONAL AFFAIRS</t>
  </si>
  <si>
    <t>media and politics; armed conflict; international migration; international security; participatory warfare; diaspora; Karabakh; social media</t>
  </si>
  <si>
    <t>MEDIA; CONFLICT; STATES; YOUTH</t>
  </si>
  <si>
    <t>In 2020 Armenia and Azerbaijan engaged in armed conflict over the Nagorno-Karabakh region. Interviewing young Armenian diaspora about their experience of online activism, the article shows that social media enables war that is transnational, transformative and turns diasporas into important actors. How do diasporas fight online information wars during armed conflicts in their homelands? I explore this question through interviews with 30 young diaspora Armenians in seven nations about their practical experiences of online activism during the 2020 Karabakh war between Armenia and Azerbaijan. I examine their motivations for engaging in social media activism; strategies and methods of promoting the Armenian narrative; vision of the online opponent; and perceived outcomes of their efforts. Besides investigating this recent case of diaspora mobilization during armed conflict, the study offers broader conclusions about social media and participatory warfare, and about the changing roles of diasporas in international relations. I demonstrate how social media enable participatory war that is transnational, monologic, empowering and retaliatory, involving individual and networked tactics, and culturally and politically transformative. Diasporas, traditionally seen as international agents of lobbying, public diplomacy and material assistance, become important decentralized actors in global conflict infopolitics.</t>
  </si>
  <si>
    <t>[Chernobrov, Dmitry] Univ Sheffield, Media &amp; Int Polit, Sheffield, S Yorkshire, England</t>
  </si>
  <si>
    <t>University of Sheffield</t>
  </si>
  <si>
    <t>Chernobrov, D (corresponding author), Univ Sheffield, Media &amp; Int Polit, Sheffield, S Yorkshire, England.</t>
  </si>
  <si>
    <t>USC Institute of Armenian Studies; Armenian Communities Department of the Calouste Gulbenkian Foundation</t>
  </si>
  <si>
    <t>Data collection for this study was supported, in part, by a grant from the USC Institute of Armenian Studies in partnership with the Armenian Communities Department of the Calouste Gulbenkian Foundation.</t>
  </si>
  <si>
    <t>OXFORD UNIV PRESS</t>
  </si>
  <si>
    <t>OXFORD</t>
  </si>
  <si>
    <t>GREAT CLARENDON ST, OXFORD OX2 6DP, ENGLAND</t>
  </si>
  <si>
    <t>0020-5850</t>
  </si>
  <si>
    <t>1468-2346</t>
  </si>
  <si>
    <t>INT AFF</t>
  </si>
  <si>
    <t>Int. Aff.</t>
  </si>
  <si>
    <t>MAR 7</t>
  </si>
  <si>
    <t>10.1093/ia/iiac015</t>
  </si>
  <si>
    <t>International Relations</t>
  </si>
  <si>
    <t>ZO1GA</t>
  </si>
  <si>
    <t>Green Accepted, hybrid</t>
  </si>
  <si>
    <t>WOS:000765474200017</t>
  </si>
  <si>
    <t>Pevnaya, MV; Shuklina, EA; Cernicova-Buca, M</t>
  </si>
  <si>
    <t>Pevnaya, M., V; Shuklina, E. A.; Cernicova-Buca, M.</t>
  </si>
  <si>
    <t>STUDENTS' PARTICIPATION IN THE SOCIO-CULTURAL DEVELOPMENT OF THE CITY: SOCIO-CULTURAL AGENCY ISSUES (INTERNATIONAL RESEARCH PERSPECTIVES)</t>
  </si>
  <si>
    <t>SOTSIOLOGICHESKIE ISSLEDOVANIYA</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</si>
  <si>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</si>
  <si>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</si>
  <si>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</si>
  <si>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</si>
  <si>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</si>
  <si>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</si>
  <si>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</si>
  <si>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</si>
  <si>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</si>
  <si>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RFBR(Russian Foundation for Basic Research (RFBR))</t>
  </si>
  <si>
    <t>The research was supported by RFBR, project No 20-011-00471. We are grateful to.rof. J. Kazmerchik (University of Economics and Business in Poznan) and prof. L. Asoyan (Shirak State University) for their help in collecting research data.</t>
  </si>
  <si>
    <t>Russian Acad Sciences, State Acad Univ Humanities (GAUGN)</t>
  </si>
  <si>
    <t>Moscow</t>
  </si>
  <si>
    <t>Leninsky prospekt 14, Moscow, RUSSIA</t>
  </si>
  <si>
    <t>0132-1625</t>
  </si>
  <si>
    <t>SOTSIOL ISSLED+</t>
  </si>
  <si>
    <t>Sotsiologicheskie Issled.</t>
  </si>
  <si>
    <t>10.31857/S013216250018512-6</t>
  </si>
  <si>
    <t>Sociology</t>
  </si>
  <si>
    <t>6S7MS</t>
  </si>
  <si>
    <t>WOS:000893167400010</t>
  </si>
  <si>
    <t>Pevnaya, M; Kostina, S; Cernicova-Buca, M; Kazmierczyk, J; Asoyan, L</t>
  </si>
  <si>
    <t>Pevnaya, Maria; Kostina, Svetlana; Cernicova-Buca, Mariana; Kazmierczyk, Jerzy; Asoyan, Lilit</t>
  </si>
  <si>
    <t>Potential of Youth Participation in Local Territory Branding Management</t>
  </si>
  <si>
    <t>LEX LOCALIS-JOURNAL OF LOCAL SELF-GOVERNMENT</t>
  </si>
  <si>
    <t>youth; branding; social participation territory attractiveness; potential for participation</t>
  </si>
  <si>
    <t>CIVIC ENGAGEMENT; PLACE; CHALLENGES; CITY</t>
  </si>
  <si>
    <t>The purpose of this article is an attempt to determine the main characteristics of the potential for youth participation in branding of territory for the implementation of a scientific approach to branding of cities with the participation of residents in different countries. This is the first article that relatively approaches the issue of youth participation in branding of places and takes into account different experiences of countries. The results of a survey of young people in several cities in Poland, Romania, Armenia, Russia were used to develop a model of the potential for youth participation in territory branding on the basis of two scales - attractiveness of the territory and willingness of youth to participate in promoting settlements of their residence. Cross-country differences in the representation of various youth groups were identified in terms of their potential for participating in the branding of local territories. The model can be used as a basis for the development of urban programs for involving youth in territory branding. These programs do not differ significantly across countries and cities. However, the model can be used at the first stage of the development of such programs to highlight the specifics of each territory based on an assessment of the potential according to the research presented in the article.</t>
  </si>
  <si>
    <t>[Pevnaya, Maria; Kostina, Svetlana] Ural Fed Univ, Dept Sociol &amp; Publ Adm Technol, Mira St 19, Ekaterinburg, Russia; [Cernicova-Buca, Mariana] Politehn Univ Timisoara, Dept Commun &amp; Foreign Languages, 2 Piata Victoriei, RO-300006 Timisoara, Romania; [Kazmierczyk, Jerzy] Poznan Univ Econ &amp; Business, Dept Educ &amp; Personnel Dev, Al Niepodleglosci 10, PL-61875 Poznan, Poland; [Asoyan, Lilit] Shirak State Univ, Dept Hist &amp; Philosophy, Paruyr Sevak 4, Gyumri 3126, Armenia</t>
  </si>
  <si>
    <t>Ural Federal University; Polytechnic University of Timisoara; Poznan University of Economics &amp; Business</t>
  </si>
  <si>
    <t>Pevnaya, M (corresponding author), Ural Fed Univ, Dept Sociol &amp; Publ Adm Technol, Mira St 19, Ekaterinburg, Russia.</t>
  </si>
  <si>
    <t>m.v.pevnaya@urfu.ru; s.n.kostina@urfu.ru; mariana.cernicova@upt.ro; jerzy.kazmierczyk@ue.poznan.pl; lilitasoyan@rambler.ru</t>
  </si>
  <si>
    <t>The research was supported by RFBR, project. 20-011-00471.</t>
  </si>
  <si>
    <t>INST LOCAL SELF-GOVERNMENT MARIBOR</t>
  </si>
  <si>
    <t>MARIBOR</t>
  </si>
  <si>
    <t>SMETANOVA ULICA 30, MARIBOR, 2000, SLOVENIA</t>
  </si>
  <si>
    <t>1581-5374</t>
  </si>
  <si>
    <t>1855-363X</t>
  </si>
  <si>
    <t>LEX LOCALIS</t>
  </si>
  <si>
    <t>Lex Localis-J. Local Self-Gov.</t>
  </si>
  <si>
    <t>JAN</t>
  </si>
  <si>
    <t>10.4335/20.1.193-214(2022)</t>
  </si>
  <si>
    <t>Political Science; Public Administration</t>
  </si>
  <si>
    <t>Government &amp; Law; Public Administration</t>
  </si>
  <si>
    <t>ZS9OB</t>
  </si>
  <si>
    <t>WOS:000768786200008</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</si>
  <si>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</si>
  <si>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</si>
  <si>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</si>
  <si>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</si>
  <si>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</si>
  <si>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</si>
  <si>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</si>
  <si>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</si>
  <si>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</si>
  <si>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</si>
  <si>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Vartanova, Marina/J-7641-2018; Chernikova, Anna/ABA-7623-2021; Kireev, Egor/U-4398-2017</t>
  </si>
  <si>
    <t>Osadchaya, Galina/0000-0002-2597-9724; Vartanova, Marina/0000-0002-9853-5817; Chernikova, Anna/0000-0002-8125-7566;</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</si>
  <si>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</si>
  <si>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</si>
  <si>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</si>
  <si>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</si>
  <si>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</si>
  <si>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</si>
  <si>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</si>
  <si>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</si>
  <si>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</si>
  <si>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</si>
  <si>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SI</t>
  </si>
  <si>
    <t>e1389</t>
  </si>
  <si>
    <t>10.20511/pyr2021.v9nSPE1.1389</t>
  </si>
  <si>
    <t>Psychology, Educational</t>
  </si>
  <si>
    <t>Psychology</t>
  </si>
  <si>
    <t>US0YL</t>
  </si>
  <si>
    <t>WOS:000697163700020</t>
  </si>
  <si>
    <t>Nasrallah, R; Sonnenberg, R</t>
  </si>
  <si>
    <t>Nasrallah, Rima; Sonnenberg, Ronelle</t>
  </si>
  <si>
    <t>Oriental Orthodox Young Adults and Liturgical Participation: A Matter of Identity</t>
  </si>
  <si>
    <t>EXCHANGE-JOURNAL OF CONTEMPORARY CHRISTIANITIES IN CONTEXT</t>
  </si>
  <si>
    <t>Syriac; Armenian; Oriental Church; young adults; liturgy; identity</t>
  </si>
  <si>
    <t>This qualitative research on young adults of the Armenian Apostolic and Syriac Orthodox Churches in Lebanon considers why participation in liturgy aids the identity formation of youth in both communities. By participating in liturgical rituals, these young adults express identities which transcend the limited spaces they inhabit. These spaces are influenced by the minority context in Lebanon, as well as by traumatic historic experiences of both Armenians and Syriacs. Such spaces stimulate the youths' appreciation for their ancient traditions and their strong connection to other members of their church communities, both past and present. Their sense of belonging is rooted in ancient languages and narratives, and in the embodied rituals that open Armenian and Syriac young people up to the divine dimension of liturgy in church and in daily life. We argue that, for the research population, engagement in the liturgy is a matter of identity.</t>
  </si>
  <si>
    <t>[Nasrallah, Rima] Near East Sch Theol, Pract Theol, Beirut, Lebanon; [Sonnenberg, Ronelle] Protestant Theol Univ, Pract Theol, Amsterdam, Netherlands</t>
  </si>
  <si>
    <t>Vrije Universiteit Amsterdam</t>
  </si>
  <si>
    <t>Nasrallah, R (corresponding author), Near East Sch Theol, Pract Theol, Beirut, Lebanon.</t>
  </si>
  <si>
    <t>r.nasrallah@theonest.edu.lb; pmsonnenberg@pthu.nl</t>
  </si>
  <si>
    <t>BRILL</t>
  </si>
  <si>
    <t>LEIDEN</t>
  </si>
  <si>
    <t>PLANTIJNSTRAAT 2, P O BOX 9000, 2300 PA LEIDEN, NETHERLANDS</t>
  </si>
  <si>
    <t>0166-2740</t>
  </si>
  <si>
    <t>1572-543X</t>
  </si>
  <si>
    <t>EXCHANGE-LEIDEN</t>
  </si>
  <si>
    <t>Exchange</t>
  </si>
  <si>
    <t>NOV</t>
  </si>
  <si>
    <t>3-4</t>
  </si>
  <si>
    <t>10.1163/1572543X-12341574</t>
  </si>
  <si>
    <t>Religion</t>
  </si>
  <si>
    <t>Arts &amp; Humanities Citation Index (A&amp;HCI)</t>
  </si>
  <si>
    <t>OY8JY</t>
  </si>
  <si>
    <t>WOS:000594488600009</t>
  </si>
  <si>
    <t>Kaya, DG</t>
  </si>
  <si>
    <t>Kaya, Duygu Gul</t>
  </si>
  <si>
    <t>Blurring the lines between history education and activism: How 100 Voices remembers the Armenian Genocide</t>
  </si>
  <si>
    <t>HISTORICAL ENCOUNTERS-A JOURNAL OF HISTORICAL CONSCIOUSNESS HISTORICAL CULTURES AND HISTORY EDUCATION</t>
  </si>
  <si>
    <t>Memory; digital media; history education; youth; diaspora; Armenian genocide</t>
  </si>
  <si>
    <t>HUMAN-RIGHTS; MEMORY; MEDIA</t>
  </si>
  <si>
    <t>This article explores how a group of Armenian young adults in Toronto remember the Armenian genocide from afar, 100 years after it happened. The data comes from 100 Voices: Survival, Memory, Justice, a multimedia project that commemorates the 100 year anniversary of the Armenian genocide. Through a detailed analysis of in-depth interviews with the project team, and a thematic and visual analysis of a sample of video clips posted on YouTube, this article claims that 100 Voices blurs the lines between history education and activism. The production team's use of audio-visual testimony and ensuing visual and discursive strategies open up a space for project participants to address their non-Armenian Canadian peers, teaching them the history of the Armenian genocide. These choices by the production team, on the other hand, enable project participants to articulate the impact of the genocide and its ongoing denial by Turkey through the discourse of human rights.</t>
  </si>
  <si>
    <t>[Kaya, Duygu Gul] York Univ, Sociol, N York, ON, Canada</t>
  </si>
  <si>
    <t>York University - Canada</t>
  </si>
  <si>
    <t>Kaya, DG (corresponding author), York Univ, Sociol, N York, ON, Canada.</t>
  </si>
  <si>
    <t>UNIV NEWCASTLE</t>
  </si>
  <si>
    <t>CALLAHAN</t>
  </si>
  <si>
    <t>SCH DRAMA, FINE ART &amp; MUSIC, UNIVERSITY DR, CALLAHAN, NSW 2308, AUSTRALIA</t>
  </si>
  <si>
    <t>2203-7543</t>
  </si>
  <si>
    <t>HIST ENCOUNT</t>
  </si>
  <si>
    <t>Hist. Encount.</t>
  </si>
  <si>
    <t>History</t>
  </si>
  <si>
    <t>KN5BN</t>
  </si>
  <si>
    <t>WOS:000514852400003</t>
  </si>
  <si>
    <t>Wilmers, L; Chernobrov, D</t>
  </si>
  <si>
    <t>Wilmers, Leila; Chernobrov, Dmitry</t>
  </si>
  <si>
    <t>Growing up with a long-awaited nation-state: Personal struggles with the homeland among young diasporic Armenians</t>
  </si>
  <si>
    <t>ETHNICITIES</t>
  </si>
  <si>
    <t>Diaspora; homeland; nation-state; memory; generation; Armenia; identity; genocide</t>
  </si>
  <si>
    <t>MEMORY</t>
  </si>
  <si>
    <t>This paper explores identification with the nation-state as homeland among young diasporic Armenians in France, Russia and the United Kingdom (UK). For dispersed Armenian communities worldwide, the emergence of a fragile nation-state since 1991 has represented a form of collective goal fulfilment accompanied at times by disillusionment in the national myth of the homeland as a place of sanctuary. We argue that the resulting shift in understandings of homeland markedly differentiates the diasporic experiences of Armenians of diverse backgrounds growing up in the post-independence era from those of previous generations. Key to this shift are ambivalent dynamics between memory and myth integral to personal struggles with the homeland. Analysing original interviews with Armenians aged 18 to 35 in three host states, we unpack how memories of contact with the Armenian state accumulated in youth interact with national myths about the homeland in the context of different family migration histories. The active engagement of young people with homeland myths is shown to play an important role in their recollections of first formative visits to Armenia. Through more regular contact with the state, disappointment in elements of politics and culture that clash with personal imaginings of the homeland can lead to ambivalence in identifying with Armenia. Ultimately, the state plays a key orienting role for many young diasporic Armenians, but clashes between recalled encounters and myths concerning the state can render it a place of partial belonging, unable to fulfil the ideals of the diasporic imagination. The findings highlight the value of attending to interaction between memory and myth in diasporic engagement with 'homeland' states more broadly.</t>
  </si>
  <si>
    <t>[Wilmers, Leila] Loughborough Univ, Sch Social Sci, Geog &amp; Environm, Epinal Way, Loughborough LE11 3TU, Leics, England; [Chernobrov, Dmitry] Univ Sheffield, Dept Journalism Studies, Sheffield, S Yorkshire, England</t>
  </si>
  <si>
    <t>Loughborough University; University of Sheffield</t>
  </si>
  <si>
    <t>Wilmers, L (corresponding author), Loughborough Univ, Sch Social Sci, Geog &amp; Environm, Epinal Way, Loughborough LE11 3TU, Leics, England.</t>
  </si>
  <si>
    <t>l.wilmers@lboro.ac.uk</t>
  </si>
  <si>
    <t>Chernobrov, Dmitry/AAY-4766-2020</t>
  </si>
  <si>
    <t>Wilmers, Leila/0000-0002-6594-9693</t>
  </si>
  <si>
    <t>University of Southern California Institute of Armenian Studies</t>
  </si>
  <si>
    <t>The author(s) disclosed receipt of the following financial support for the research, authorship, and/or publication of this article: This work was supported, in part, by the University of Southern California Institute of Armenian Studies.</t>
  </si>
  <si>
    <t>SAGE PUBLICATIONS LTD</t>
  </si>
  <si>
    <t>LONDON</t>
  </si>
  <si>
    <t>1 OLIVERS YARD, 55 CITY ROAD, LONDON EC1Y 1SP, ENGLAND</t>
  </si>
  <si>
    <t>1468-7968</t>
  </si>
  <si>
    <t>1741-2706</t>
  </si>
  <si>
    <t>Ethnicities</t>
  </si>
  <si>
    <t>JUN</t>
  </si>
  <si>
    <t>10.1177/1468796819866973</t>
  </si>
  <si>
    <t>AUG 2019</t>
  </si>
  <si>
    <t>Ethnic Studies</t>
  </si>
  <si>
    <t>LP8HR</t>
  </si>
  <si>
    <t>Green Accepted</t>
  </si>
  <si>
    <t>WOS:000480917000001</t>
  </si>
  <si>
    <t>Allan, D; Hallett, F; Hallett, G</t>
  </si>
  <si>
    <t>Allan, David; Hallett, Fiona; Hallett, Graham</t>
  </si>
  <si>
    <t>Armenian teachers' dichotomous perspectives on children with high-functioning autism</t>
  </si>
  <si>
    <t>JOURNAL OF RESEARCH IN SPECIAL EDUCATIONAL NEEDS</t>
  </si>
  <si>
    <t>Teacher attitudes; Student teacher attitudes; Armenia; Social comparison; Autism</t>
  </si>
  <si>
    <t>SOCIAL COMPARISONS; STUDENT-TEACHERS; SCHOOL TEACHERS; EDUCATION; ATTITUDES; PERCEPTIONS; PARTICIPATION; DISABILITY; WORLD</t>
  </si>
  <si>
    <t>This article uses the views of student teachers and serving teachers from a post-Soviet context in order to better understand current thinking around teachers' perceptions of children with what might be termed 'hidden' disabilities. Drawing on social comparison theory, and adopting a phenomenographical approach, the study explores teachers' perspectives of autism in the Republic of Armenia, offering an insight into the impact of its social, cultural and political history. Whilst serving teachers demonstrated contrastive and downward comparisons when presented with a vignette of a young person with Asperger's Syndrome, student teachers expressed more connective comparisons. The data suggest, then, that Armenian student teachers represent progressive attitudinal change towards individuals with disabilities. These results also shed light on how social comparison theory might be used to tease out assumptions and taken-for-granted attitudes in the global West.</t>
  </si>
  <si>
    <t>[Allan, David; Hallett, Fiona] Edge Hill Univ, Ormskirk, Lancs, England; [Hallett, Graham] Univ Cumbria, Carlisle, England</t>
  </si>
  <si>
    <t>Edge Hill University; University of Cumbria</t>
  </si>
  <si>
    <t>Allan, D (corresponding author), Edge Hill Univ, Fac Educ, St Helens Rd, Ormskirk L39 4QP, Lancs, England.</t>
  </si>
  <si>
    <t>david.allan@edgehill.ac.uk</t>
  </si>
  <si>
    <t>Allan, David/IAP-8733-2023</t>
  </si>
  <si>
    <t>Allan, David/0000-0002-7697-7307</t>
  </si>
  <si>
    <t>1471-3802</t>
  </si>
  <si>
    <t>J RES SPEC EDUC NEED</t>
  </si>
  <si>
    <t>J. Res. Spec. Educ. Needs</t>
  </si>
  <si>
    <t>APR</t>
  </si>
  <si>
    <t>10.1111/1471-3802.12469</t>
  </si>
  <si>
    <t>JUL 2019</t>
  </si>
  <si>
    <t>Education, Special</t>
  </si>
  <si>
    <t>Education &amp; Educational Research</t>
  </si>
  <si>
    <t>LG4AP</t>
  </si>
  <si>
    <t>Green Submitted, Green Accepted</t>
  </si>
  <si>
    <t>WOS:000479038600001</t>
  </si>
  <si>
    <t>Tauber, E</t>
  </si>
  <si>
    <t>Tauber, Eliezer</t>
  </si>
  <si>
    <t>From Young Turks to modern Turkey: the story of Huseyin Aziz Akyurek (Aziz Bey), the last director of the Ottoman General Security Service</t>
  </si>
  <si>
    <t>MIDDLE EASTERN STUDIES</t>
  </si>
  <si>
    <t>Turkey; Ottoman Empire; Young Turks; General Security Service; the First World War</t>
  </si>
  <si>
    <t>Mustafa Kemal Ataturk, founder of modern Turkey, was one of the early leaders of the Young Turk movement. Nevertheless, when he founded modern Turkey as a nation-state he pushed the veterans of the Young Turks aside, as their pan-Turanian ideology no longer suited the basics of the new state. The leaders of the Young Turks represented the past and their perceptions no longer corresponded with the change of circumstances and the new objects of the nascent state. While Armenian activists assassinated some of the top leaders of the Young Turks as a revenge for the Armenian genocide, second-rank leaders had now to find their way in modern Turkey. Aziz Bey was one of the seniors of the Ottoman security system during the Young Turks period and eventually reached the most senior position of director of the Ottoman General Security Service. When modern Turkey emerged, because of his remarkable talents, he managed to fit in middle-level positions in the new state (province governor, mayor and MP), but never regained elite status.</t>
  </si>
  <si>
    <t>[Tauber, Eliezer] Bar Ilan Univ, Dept Middle Eastern Studies, Ramat Gan, Israel</t>
  </si>
  <si>
    <t>Bar Ilan University</t>
  </si>
  <si>
    <t>Tauber, E (corresponding author), Bar Ilan Univ, Dept Middle Eastern Studies, Ramat Gan, Israel.</t>
  </si>
  <si>
    <t>taubere@mail.biu.ac.il</t>
  </si>
  <si>
    <t>ROUTLEDGE JOURNALS, TAYLOR &amp; FRANCIS LTD</t>
  </si>
  <si>
    <t>ABINGDON</t>
  </si>
  <si>
    <t>2-4 PARK SQUARE, MILTON PARK, ABINGDON OX14 4RN, OXON, ENGLAND</t>
  </si>
  <si>
    <t>0026-3206</t>
  </si>
  <si>
    <t>1743-7881</t>
  </si>
  <si>
    <t>MIDDLE EASTERN STUD</t>
  </si>
  <si>
    <t>Middle East. Stud.</t>
  </si>
  <si>
    <t>JAN 2</t>
  </si>
  <si>
    <t>10.1080/00263206.2018.1493994</t>
  </si>
  <si>
    <t>Area Studies</t>
  </si>
  <si>
    <t>HL4GF</t>
  </si>
  <si>
    <t>WOS:000458673500003</t>
  </si>
  <si>
    <t>Darieva, T</t>
  </si>
  <si>
    <t>Darieva, Tsypylma</t>
  </si>
  <si>
    <t>DISCOVERING THE HOMELAND A NEW GENERATION OF ARMENIAN DIASPORIC ORGANIZATIONS</t>
  </si>
  <si>
    <t>REVUE D ETUDES COMPARATIVES EST-OUEST</t>
  </si>
  <si>
    <t>diasporic transnationalism; root mobility; volunteering; spiritual repatriation</t>
  </si>
  <si>
    <t>Focusing on parts of the global Armenian diaspora and the Republic of Armenia, the article highlights the emergence of relatively new, twenty-first-century modes of engagement between diaspora and homeland. In particular, examined is the role of a distinctive type of diasporic organization that positions itself as an intermediary facilitating young diasporic Armenians' travel to and volunteering in the country that is promoted as their ancestral homeland. The organizations in question display some ambivalence towards engaging with the Armenian state itself, largely bypassing the latter's political and bureaucratic structures. Rather, these organizations operate in a grey zone, an intermediate area between state actors, international organizations, and local community agencies, offering a model of decentralized transnational activism. Using three distinct examples of organizations of this type, the article shows that, while promoting broadly similar types of activity, these organizations create a diversity of ideological frameworks of diasporic mobilization and constructions of the homeland. The article, furthermore, contrasts these with the Armenian state's own modes of rooting the diaspora. The article concludes that the politics of rooting through transnational engagement between Armenian diasporic communities and the Republic of Armenia is likely to remain plural and decentralized, given the disparate nature of the Armenian diaspora as well as the relative weakness of the Armenian state.</t>
  </si>
  <si>
    <t>[Darieva, Tsypylma] Ctr East European &amp; Int Studies ZOIS Berlin, Berlin, Germany</t>
  </si>
  <si>
    <t>Darieva, T (corresponding author), Ctr East European &amp; Int Studies ZOIS Berlin, Berlin, Germany.</t>
  </si>
  <si>
    <t>tsypylma.darieva@zois-berlin.de</t>
  </si>
  <si>
    <t>PRESSES UNIV FRANCE</t>
  </si>
  <si>
    <t>PARIS CEDEX 14</t>
  </si>
  <si>
    <t>6 AVENUE REILLE, 75685 PARIS CEDEX 14, FRANCE</t>
  </si>
  <si>
    <t>0338-0599</t>
  </si>
  <si>
    <t>REV ETUD COMP EST-O</t>
  </si>
  <si>
    <t>Rev. Etud. Comp. Est-Ouest</t>
  </si>
  <si>
    <t>DEC</t>
  </si>
  <si>
    <t>Economics</t>
  </si>
  <si>
    <t>Business &amp; Economics</t>
  </si>
  <si>
    <t>JP0PC</t>
  </si>
  <si>
    <t>WOS:000497973100003</t>
  </si>
  <si>
    <t>Fatima, J</t>
  </si>
  <si>
    <t>Fatima, Jabeen</t>
  </si>
  <si>
    <t>Exploring the Trajectories of Myth, Truth, and Childhood in Mahasweta Devi's The Armenian Champa Tree</t>
  </si>
  <si>
    <t>SARE-SOUTHEAST ASIAN REVIEW OF ENGLISH</t>
  </si>
  <si>
    <t>Mahasweta Devi; superstition; caste; oral tradition; folklore; rumour; propaganda; subaltern</t>
  </si>
  <si>
    <t>The distinctiveness of Mahasweta Devi's writings lies in their element of resistance. Given the celebration of her oeuvre as a body of serious activist writing, what is often overlooked is that Devi is also a writer of children's fiction. This paper focuses on The Armenian Champa Tree (2000), one of her novellas written for a young readership. The narrative unravels those malevolent aspects of folk culture and social behavior that Devi believes are responsible for regression and self-defeat among individuals and families, especially those from the under-class, and the deleterious effects on children. The paper discusses the susceptibility of this key Indian demographic to rumors and mistruths and the author's foregrounding of recuperative strategies that exist or could be brought into practice. The concern with witch-hunts, for example, is an urgent and pertinent one in a global context, given the rampant planned slaughters of individuals and families by vengeful parties on the pretext of purgation.</t>
  </si>
  <si>
    <t>[Fatima, Jabeen] Univ Lucknow, Dept English &amp; Modern European Languages, Lucknow, Uttar Pradesh, India</t>
  </si>
  <si>
    <t>Lucknow University</t>
  </si>
  <si>
    <t>Fatima, J (corresponding author), Univ Lucknow, Dept English &amp; Modern European Languages, Lucknow, Uttar Pradesh, India.</t>
  </si>
  <si>
    <t>fatimajabeen9@gmail.com</t>
  </si>
  <si>
    <t>UNIV MALAYA, DEPT SOUTHEAST ASIAN STUDIES, FAC ARTS &amp; SOCIAL SCIENCES</t>
  </si>
  <si>
    <t>KUALA LUMPUR</t>
  </si>
  <si>
    <t>UNIV MALAYA, DEPT SOUTHEAST ASIAN STUDIES, FAC ARTS &amp; SOCIAL SCIENCES, KUALA LUMPUR, 50603, MALAYSIA</t>
  </si>
  <si>
    <t>0127-046X</t>
  </si>
  <si>
    <t>SARE-SE ASIAN REV EN</t>
  </si>
  <si>
    <t>SARE-Southeast Asian Rev. Engl.</t>
  </si>
  <si>
    <t>10.22452/sare.vol55no2.15</t>
  </si>
  <si>
    <t>Literature</t>
  </si>
  <si>
    <t>HH6NJ</t>
  </si>
  <si>
    <t>Green Submitted, gold</t>
  </si>
  <si>
    <t>WOS:000455847900015</t>
  </si>
  <si>
    <t>Ambartsumyan, KR</t>
  </si>
  <si>
    <t>Ambartsumyan, Karine R.</t>
  </si>
  <si>
    <t>PARTICIPATION OF RUSSIA AND TURKEY IN THE POLITICAL PROCESSES OF THE SOUTH CAUCASUS (1918)</t>
  </si>
  <si>
    <t>VOLGOGRADSKII GOSUDARSTVENNYI UNIVERSITET-VESTNIK-SERIYA 4-ISTORIYA REGIONOVEDENIE MEZHDUNARODNYE OTNOSHENIYA</t>
  </si>
  <si>
    <t>South Caucasus; Revolution of 1917; Brest Treaty; Trabizond Conference; Batum Conference; Transcaucasian Sejm; Young Turks; Bolsheviks</t>
  </si>
  <si>
    <t>The article studies the influence of Russia and Turkey on the political development of the South Caucasus in 1918. The choice of 1918 year is conditioned by its transitivity in the relations of two countries with regard to the Caucasus region: peace treaty was concluded, but cooperation was not achieved yet. After the fall of the monarchy Russia entered the stage of reconstruction, while Turkey was on the verge of the final fall of the Young Turks. For both countries the territory of the South Caucasus became the stage of political struggle for realizing imperial ambitions and an attempt to prevent the final territorial disintegration of states. The author shows a difference between Russian and Turkish political approaches. Turkey acted directly, holding negotiations and introducing troops, while Russia had no contacts with Caucasus officials and tried to weaken the Turkish activity in the region through Germany. The conflict nature of the region, which had earlier been suppressed by the power of Russian monarch y, was revealed now. The author presents the political development of the South Caucasus in the form of evolution from the idea of autonomy within the Russian statehood to the proclamation of independence of Georgia, Azerbaijan and Armenia. Considering the South Caucasus political development in the international context is conditioned by dependence on external challenges, which determined the decisions and actions of Caucasian political elites. On the one hand, the newly formed Caucasian governments declared their independence at the international level. On the other hand, these governments were dependent on the leaders of world politics in achieving their goals. The participation of Russia and Turkey in the political processes in the South Caucasus was associated with the contradictory aims. Both parties didn't want to be eliminated from the Caucasian region. At the same time, they tried to avoid military conflict. The Turkish government's motivation to use the military power consisted in the need to protect the Muslim population, but not in opposition to Russia. In general, year 1918 marked two opposite perspectives for both countries: for Russia - the loss of the Caucasus as a territory and a sphere of influence; for Turkey - strengthening positions through the local Muslim population.</t>
  </si>
  <si>
    <t>[Ambartsumyan, Karine R.] North Caucasus Fed Univ, Sci Hist, Pushkina St 1, Stavropol 355009, Russia; [Ambartsumyan, Karine R.] North Caucasus Fed Univ, Dept Foreign Hist Polit Sci &amp; Int Relat, Pushkina St 1, Stavropol 355009, Russia</t>
  </si>
  <si>
    <t>North Caucasus Federal University; North Caucasus Federal University</t>
  </si>
  <si>
    <t>Ambartsumyan, KR (corresponding author), North Caucasus Fed Univ, Sci Hist, Pushkina St 1, Stavropol 355009, Russia.;Ambartsumyan, KR (corresponding author), North Caucasus Fed Univ, Dept Foreign Hist Polit Sci &amp; Int Relat, Pushkina St 1, Stavropol 355009, Russia.</t>
  </si>
  <si>
    <t>karina-best21@mail.ru</t>
  </si>
  <si>
    <t>Ambartsumyan, Karine/0000-0002-9397-6197</t>
  </si>
  <si>
    <t>VOLGOGRAD STATE UNIV</t>
  </si>
  <si>
    <t>VOLGOGRAD</t>
  </si>
  <si>
    <t>PR-KT UNIVERSITETSKII 100, VOLGOGRAD, 400062, RUSSIA</t>
  </si>
  <si>
    <t>1998-9938</t>
  </si>
  <si>
    <t>2312-8704</t>
  </si>
  <si>
    <t>VOLGOGR GOS UNIV-VES</t>
  </si>
  <si>
    <t>Volgogr. Gos. Univ.-Vestn. Ser. 4-Istoriya Regionovedenie Mezdunar.</t>
  </si>
  <si>
    <t>10.15688/jvolsu4.2018.2.14</t>
  </si>
  <si>
    <t>GF9RS</t>
  </si>
  <si>
    <t>gold, Green Submitted</t>
  </si>
  <si>
    <t>WOS:000432316800014</t>
  </si>
  <si>
    <t>Golovchin, MA; Mkoyan, GS</t>
  </si>
  <si>
    <t>Golovchin, Maksim A.; Mkoyan, Gohar S.</t>
  </si>
  <si>
    <t>Youth in Former Soviet Republics in Conditions of Value Transformation of Society (Case Study of Russia and Armenia)</t>
  </si>
  <si>
    <t>ECONOMIC AND SOCIAL CHANGES-FACTS TRENDS FORECAST</t>
  </si>
  <si>
    <t>life values; generation; youth; education; digital retreatism; modernization; survey; correlation</t>
  </si>
  <si>
    <t>Value orientations of the older generation (over 55 years of age) are well-established, and, as a rule, they are influenced by the worldview that developed in the Soviet time. As for young people, their life ideas relating to various manifestations of social reality are still actively forming. In this regard, the two generations have certain differences in their sets of values. It is interesting and important to study them because young people perceive their current status and opportunities as being completely natural, while for their parents much of what looks normal and routine now was completely inaccessible in the years of their youth. The article considers value orientations of young people from former Soviet countries by highlighting their similarities and differences in comparison to those of the older generation. We are particularly interested in the views on the life and mindset of young people who represent a generation oriented toward modernization changes in society. Using research data, the paper attempts to find a determining vector of spiritual development of young people. The study is based on the analysis of secondary data of sociological surveys conducted in the Russian Federation and in the Republic of Armenia. Youth and the older generation are the objects of comparison in the surveys. The study not only identifies common features in the value consciousness of two generations in Russia and Armenia, but also substantiates the nature and importance of the impact of socio-cultural factors on the vital values of young people. It is established that intergenerational differences in socio-cultural determinants affect the attitude toward personal prospects in life and family, income, education, etc. The results of the study allow us to determine the direction of changes in young people's value orientations. Trends in the cultural and spiritual development of youth in both countries reflect an intergenerational shift from the focus on economic and physical security to the increasing role of self-expression, subjective well-being and the quality of life, which ambiguously affects social well-being. In particular, the correlation analysis has established the inverse relationship between people's Internet activity and their confidence in the future. This suggests that the behavior of young people who immerse deeply in the Internet space is fraught with manifestations of social apathy. In conclusion, we present our own reflections on the need to intensify intercultural dialogue between former Soviet republics and participate jointly in addressing youth policy issues.</t>
  </si>
  <si>
    <t>[Golovchin, Maksim A.] RAS, Vologda Res Ctr, 56A Gorky St, Vologda 160014, Russia; [Mkoyan, Gohar S.] Khachatur Abovian Armenian State Pedag Univ, 17 Tigran Metz Ave, Yerevan, Armenia</t>
  </si>
  <si>
    <t>Golovchin, MA (corresponding author), RAS, Vologda Res Ctr, 56A Gorky St, Vologda 160014, Russia.</t>
  </si>
  <si>
    <t>mag82@mail.ru; Goharmkoyansoc85@gmail.com</t>
  </si>
  <si>
    <t>Golovchin, Maxim A./N-1706-2015</t>
  </si>
  <si>
    <t>Golovchin, Maxim/0000-0002-7813-5170</t>
  </si>
  <si>
    <t>INST SOCIO-ECONOMIC DEVELOPMENT TERRITORIES RUSSIAN ACAD SCIENCES-ISEDT RAS</t>
  </si>
  <si>
    <t>VOLOGDA</t>
  </si>
  <si>
    <t>GORKOGO, 56A, VOLOGDA, 160014, RUSSIA</t>
  </si>
  <si>
    <t>2307-0331</t>
  </si>
  <si>
    <t>2312-9824</t>
  </si>
  <si>
    <t>ECON SOC CHANG</t>
  </si>
  <si>
    <t>Econ. Soc. Chang.</t>
  </si>
  <si>
    <t>10.15838/esc.2018.3.57.14</t>
  </si>
  <si>
    <t>GL8QG</t>
  </si>
  <si>
    <t>gold</t>
  </si>
  <si>
    <t>WOS:000437488200014</t>
  </si>
  <si>
    <t>Hovhannisyan, H; Hovhannisyan, H; Petrosyan, A</t>
  </si>
  <si>
    <t>Hovhannisyan, Hasmik; Hovhannisyan, Hovhannes; Petrosyan, Astghik</t>
  </si>
  <si>
    <t>YOUNG PROFESSIONALS' LABOUR MARKET INTEGRATION ISSUES IN ARMENIA: A CASE STUDY WITH SPECIAL REFERENCE TO ALUMNI OF ARMENIAN STATE PEDAGOGICAL UNIVERSITY</t>
  </si>
  <si>
    <t>WISDOM</t>
  </si>
  <si>
    <t>labour market; demand; HEI alumni; employment; unemployment; improving higher education</t>
  </si>
  <si>
    <t>The article is devoted to the analysis of university and labour market relationship. In addition to economic analysis, studying the involvement process of young people in the labour market is essential to identifying the link between higher education institutions (HEIs) and the labour market in order to assess and implement appropriate policies. This case study was conducted to discover the integration process of the classes of 2014, from three faculties of Armenian State Pedagogical University, in Armenia's labour market. The research reveals the demand for these professions in the labour market and the pace of finding jobs. The article discusses the factors that hinder or contribute to the process of integration of young specialists in the labour market, as well as, the advantages and disadvantages of HEIs from young professionals' perspective. Methodological recommendations and guidelines on the organisation of higher education following the labour market requirements are offered in the discussion section. It is significant to develop mechanisms for promoting employers' involvement in management offices and faculties of HEIs, to develop and fix legal norms, to improve the methodological principles and plans regarding the organisation of the practicum practices. It is proposed to expand the functions and role of career centres created in HEIs in order to establish the university's activity by the labour market requirements and to assist graduates in the labour market as well as provide continuous professional development programs and training for the teaching staff.</t>
  </si>
  <si>
    <t>[Hovhannisyan, Hasmik] Khachatur Abovyan Armenian State Pedag Univ, Dept Philosophy &amp; Log, Yerevan, Armenia; [Hovhannisyan, Hovhannes] Yerevan State Univ, Dept Philosophy Log &amp; Rhethor, Yerevan, Armenia; [Hovhannisyan, Hovhannes] Armenian State Pedag Univ, Dept Philosophy &amp; Log, Yerevan, Armenia; [Hovhannisyan, Hovhannes] French Univ Armenia, Chair Humanities &amp; Social Sci, Yerevan, Armenia; [Petrosyan, Astghik] Yerevan Brusov State Univ Languages &amp; Social Sci, Sci Ctr Informat &amp; Publ Commun Technol, Yerevan, Armenia</t>
  </si>
  <si>
    <t>Yerevan State University; Khachatur Abovyan Armenian State Pedagogical University</t>
  </si>
  <si>
    <t>Hovhannisyan, H (corresponding author), Khachatur Abovyan Armenian State Pedag Univ, Dept Philosophy &amp; Log, Yerevan, Armenia.</t>
  </si>
  <si>
    <t>hashovhannisyan@hotmail.com; hovhannisyanhovhannes25@aspu.am; astghik.petrosyan@inbox.ru</t>
  </si>
  <si>
    <t>Hovhannisyan, Hasmik H./V-2405-2018; Petrosyan, Astghik/AAQ-5045-2020; Hovhannisyan, Hovhannes/ABB-1973-2021</t>
  </si>
  <si>
    <t>Hovhannisyan, Hovhannes/0000-0002-3878-2517; Hovhannisyan, Hasmik/0000-0002-7088-6199</t>
  </si>
  <si>
    <t>ARMENIAN STATE PEDAGOGICAL UNIV</t>
  </si>
  <si>
    <t>YEREVAN</t>
  </si>
  <si>
    <t>17 TIGRAN METS AVE, ROOM 207, YEREVAN, 0010, ARMENIA</t>
  </si>
  <si>
    <t>1829-3824</t>
  </si>
  <si>
    <t>Wisdom</t>
  </si>
  <si>
    <t>10.24234/wisdom.v11i2.225</t>
  </si>
  <si>
    <t>Philosophy</t>
  </si>
  <si>
    <t>HJ4HX</t>
  </si>
  <si>
    <t>Green Submitted, hybrid</t>
  </si>
  <si>
    <t>WOS:000457136200005</t>
  </si>
  <si>
    <t>100 Voices after 100 years: Remembering the Armenian Genocide in diaspora</t>
  </si>
  <si>
    <t>POPULAR COMMUNICATION</t>
  </si>
  <si>
    <t>HUMAN-RIGHTS; MEDIA; MEMORY</t>
  </si>
  <si>
    <t>Relying on Marianne Hirsch's work on postmemory, as well as theories about new media and memory, this study explores how a group of Armenian young adults in Toronto remember the Armenian Genocide from afar, 100 years after it happened. The data come from 100 Voices: Survival, Memory, Justice. Through a thematic and visual analysis of a sample of video clips posted on YouTube, this study argues that 100 Voices is a work of postmemory that stands at the intersection of prevailing ethno-nationalist constructions of Armenian identity on the one hand, and universal discourses of human rights and historical justice, on the other. Participants are positioned as the Armenian youth, performing a particular duty of memory to remember the genocide and transmit genocide memories to future generations. At the same time, 100 Voices enables these youths to emerge as activists who express their group-based claims through universal parameters of claim-making.</t>
  </si>
  <si>
    <t>[Kaya, Duygu Gul] York Univ, Dept Sociol, 4700 Keele St,2075 Vari Hall, Toronto, ON M3J 1P3, Canada</t>
  </si>
  <si>
    <t>Kaya, DG (corresponding author), York Univ, Dept Sociol, 4700 Keele St,2075 Vari Hall, Toronto, ON M3J 1P3, Canada.</t>
  </si>
  <si>
    <t>duygu@yorku.ca</t>
  </si>
  <si>
    <t>1540-5702</t>
  </si>
  <si>
    <t>1540-5710</t>
  </si>
  <si>
    <t>POP COMMUN</t>
  </si>
  <si>
    <t>Pop. Commun.</t>
  </si>
  <si>
    <t>10.1080/15405702.2017.1378889</t>
  </si>
  <si>
    <t>Communication</t>
  </si>
  <si>
    <t>GH2QY</t>
  </si>
  <si>
    <t>WOS:000433247900005</t>
  </si>
  <si>
    <t>Journey to the future': imaginaries and motivations for homeland trips among diasporic Armenians</t>
  </si>
  <si>
    <t>GLOBAL NETWORKS-A JOURNAL OF TRANSNATIONAL AFFAIRS</t>
  </si>
  <si>
    <t>ARMENIA; DIASPORIC MOBILITY; HOMELAND TRIP; IMAGINARIES; MOTIVATIONS; NORTH AMERICA</t>
  </si>
  <si>
    <t>RETURN</t>
  </si>
  <si>
    <t>This article highlights diasporic migrants' transnational linkages with and trips to their homeland. Second and later generations of diasporic Armenians, predominantly from the USA and Canada, claim to travel to the ancestral homeland in Armenia not as heritage tourists to see the holy Mount Ararat but to invest in local development through social work. Based on ethnographic research, in-depth interviews with volunteers and text materials, this article identifies those specific features of the contemporary diasporic sacred journey' that differ from conventional return migrations. This new inter-continental migratory path between North America and Armenia has a temporary character. By analysing the range of reasons why young professional Armenian-Americans and Armenian-Canadians should choose to travel the long distance to offer their services, this article provides insight into the decision to become a volunteer in Armenia and the ways non-profit diasporic organizations channel and mobilize this transnational activity. The study shows that ethnic' volunteers are highly conscious of the modern understanding of mobility as being a marker of personal social status within the society in which they grew up. The study of a variety of imaginaries among members of a paradigmatic diasporic group, such as Armenians, shows how second and later diasporic generations take advantage of their multi-cultural background to become transnational global actors.</t>
  </si>
  <si>
    <t>[Darieva, Tsypylma] Friedrich Schiller Univ Jena, Jena, Germany</t>
  </si>
  <si>
    <t>Friedrich Schiller University of Jena</t>
  </si>
  <si>
    <t>Darieva, T (corresponding author), Friedrich Schiller Univ Jena, Jena, Germany.</t>
  </si>
  <si>
    <t>tsypylma25@gmail.com</t>
  </si>
  <si>
    <t>1470-2266</t>
  </si>
  <si>
    <t>1471-0374</t>
  </si>
  <si>
    <t>GLOBAL NETW</t>
  </si>
  <si>
    <t>Glob. Netw.</t>
  </si>
  <si>
    <t>JUL</t>
  </si>
  <si>
    <t>10.1111/glob.12149</t>
  </si>
  <si>
    <t>Anthropology; Geography; Sociology</t>
  </si>
  <si>
    <t>EW9BC</t>
  </si>
  <si>
    <t>WOS:000402810800006</t>
  </si>
  <si>
    <t>Paturyan, Y; Gevorgyan, V</t>
  </si>
  <si>
    <t>Paturyan, Yevgenya; Gevorgyan, Valentina</t>
  </si>
  <si>
    <t>Trust towards NGOs and volunteering in South Caucasus: civil society moving away from post-communism?</t>
  </si>
  <si>
    <t>SOUTHEAST EUROPEAN AND BLACK SEA STUDIES</t>
  </si>
  <si>
    <t>civil society; NGO; trust; volunteering; Armenia; Azerbaijan; Georgia</t>
  </si>
  <si>
    <t>DEMOCRACY; POLICY; WORLD</t>
  </si>
  <si>
    <t>The purpose of this paper is to compare the civil societies of the three South Caucasus countries, focusing on trust towards non-governmental organizations (NGOs) and self-reported volunteering. It is hypothesized that due to differences in democratic developments, civil society should be strongest in Georgia and weakest in Azerbaijan. It is also hypothesized that the post-communist legacy of mistrust and disengagement can be observed in older age cohorts but not among the young generation that grew up after the collapse of the Soviet Union. Analysis of recent survey data shows that the differences exist but are not in the direction hypothesized: Armenia has the lowest levels of trust and the highest levels of volunteering, whereas Azerbaijan and Georgia are fairly similar. The post-communist generation of the three countries is more likely to trust NGOs but is not more likely to engage in voluntary activities.</t>
  </si>
  <si>
    <t>[Paturyan, Yevgenya; Gevorgyan, Valentina] Amer Univ Armenia, Turpanjian Ctr Policy Anal, Yerevan 0019, Armenia</t>
  </si>
  <si>
    <t>Paturyan, Y (corresponding author), Amer Univ Armenia, Turpanjian Ctr Policy Anal, 40 Baghramyan Ave, Yerevan 0019, Armenia.</t>
  </si>
  <si>
    <t>ypaturyan@aua.am</t>
  </si>
  <si>
    <t>Paturyan, Yevgenya/AAR-8399-2021</t>
  </si>
  <si>
    <t>Paturyan, Yevgenya/0000-0003-0578-082X</t>
  </si>
  <si>
    <t>1468-3857</t>
  </si>
  <si>
    <t>1743-9639</t>
  </si>
  <si>
    <t>SE EUR BLACK SEA STU</t>
  </si>
  <si>
    <t>SE. Eur. Black Sea Stud.</t>
  </si>
  <si>
    <t>APR 3</t>
  </si>
  <si>
    <t>10.1080/14683857.2014.904544</t>
  </si>
  <si>
    <t>AG1YY</t>
  </si>
  <si>
    <t>WOS:000335213300007</t>
  </si>
  <si>
    <t>Anahit, H</t>
  </si>
  <si>
    <t>Anahit, Helin</t>
  </si>
  <si>
    <t>'He is Armenian but he was born that way; there isn't much he can do about it': exploring identity and cultural assumptions in Turkey</t>
  </si>
  <si>
    <t>PATTERNS OF PREJUDICE</t>
  </si>
  <si>
    <t>silence; disassociation; collective memory; marginalization; consciousness; human rights; ambiguity; radical change; survival mechanism; cultural identity</t>
  </si>
  <si>
    <t>If Armenians have a core belief, it is that they are an endangered people. They live as if under constant threat. After the annihilation of the Armenian population living in their historical lands-the Armenian heartlands were in eastern Turkey-by the Young Turk government during 1915-16, a new Turkish republic emerged from the old Ottoman-Turkish state in 1923, including an oppressive nationalistic hegemony. The resulting identity politics only fuelled the sense of being Other among Armenians and other minorities. By assessing the consequences and social impact of anxiety on this minority population defined as the Other, Anahit's paper aims to explore identity and cultural assumptions in Turkey through the Armenian experience. Leaving behind conceptualizations of the shifting modes of cultural representation, it seeks to go beyond the existing sociopolitical constraints that have persisted since 1915. Based on field research conducted between 2005 and 2011, Anahit examines the ever-changing set of norms of cultural identity by exploring the politics of collective memory. She asks whether a dominant culture is dependant on counter-cultural movements to remain all-powerful.</t>
  </si>
  <si>
    <t>Middlesex Univ, London N17 8HR, England</t>
  </si>
  <si>
    <t>Middlesex University</t>
  </si>
  <si>
    <t>Anahit, H (corresponding author), Middlesex Univ, London N17 8HR, England.</t>
  </si>
  <si>
    <t>helin.anahit@gmail.com</t>
  </si>
  <si>
    <t>0031-322X</t>
  </si>
  <si>
    <t>1461-7331</t>
  </si>
  <si>
    <t>PATTERNS PREJUDICE</t>
  </si>
  <si>
    <t>Patterns Prejudice</t>
  </si>
  <si>
    <t>MAR 15</t>
  </si>
  <si>
    <t>10.1080/0031322X.2014.914787</t>
  </si>
  <si>
    <t>Humanities, Multidisciplinary; Ethnic Studies</t>
  </si>
  <si>
    <t>Social Science Citation Index (SSCI); Arts &amp; Humanities Citation Index (A&amp;HCI)</t>
  </si>
  <si>
    <t>Arts &amp; Humanities - Other Topics; Ethnic Studies</t>
  </si>
  <si>
    <t>AH0XG</t>
  </si>
  <si>
    <t>WOS:000335843500006</t>
  </si>
  <si>
    <t>Avedian, V</t>
  </si>
  <si>
    <t>Avedian, Vahagn</t>
  </si>
  <si>
    <t>State Identity, Continuity, and Responsibility: The Ottoman Empire, the Republic of Turkey and the Armenian Genocide</t>
  </si>
  <si>
    <t>EUROPEAN JOURNAL OF INTERNATIONAL LAW</t>
  </si>
  <si>
    <t>By studying the continuity between the Ottoman Empire and its succeeding Turkish Republic, this article aims to address one crucial aspect of the denial of the Armenian genocide by the Turkish state, namely the issue of state responsibility. There are psychological barriers in Turkey which have largely suppressed the memories of possible wrongdoings during World War I and the ensuing oIndependence War'. However, the barrier that is created by the issue of state responsibility is identified here as the fundamental obstacle for genocide recognition by the Turkish state. This article aims to apply some of the existing legal principles and theories of international law in order to test their applicability to the two Turkish states and the issue of internationally wrongful acts committed during World War I and the ensuing years. In addition to the Turkish Republic bearing the identity of the Ottoman Empire, this article suggests that the Republic not only failed to stop doing the wrongful acts of its predecessor, but it also continued the very internationally wrongful acts committed by the Young Turk government. Thus, the insurgent National Movement, which later became the Republic, made itself responsible for not only its own wrongful acts but also those of its predecessor, including the act of genocide committed in 19151916. The issue of possible liability has ever since the creation of the Republic formed the denialist policy which is Turkey's to this day.</t>
  </si>
  <si>
    <t>Lund Univ, Dept Hist, S-22100 Lund, Sweden</t>
  </si>
  <si>
    <t>Lund University</t>
  </si>
  <si>
    <t>Avedian, V (corresponding author), Lund Univ, Dept Hist, S-22100 Lund, Sweden.</t>
  </si>
  <si>
    <t>vahagn.avedian@armenica.org</t>
  </si>
  <si>
    <t>Avedian, Vahagn/A-8334-2018</t>
  </si>
  <si>
    <t>Avedian, Vahagn/0000-0002-8593-8617</t>
  </si>
  <si>
    <t>0938-5428</t>
  </si>
  <si>
    <t>1464-3596</t>
  </si>
  <si>
    <t>EUR J INT LAW</t>
  </si>
  <si>
    <t>Eur. J. Int. Law</t>
  </si>
  <si>
    <t>AUG</t>
  </si>
  <si>
    <t>10.1093/ejil/chs056</t>
  </si>
  <si>
    <t>International Relations; Law</t>
  </si>
  <si>
    <t>International Relations; Government &amp; Law</t>
  </si>
  <si>
    <t>025AD</t>
  </si>
  <si>
    <t>Bronze, Green Published</t>
  </si>
  <si>
    <t>WOS:000310153600011</t>
  </si>
  <si>
    <t>Birchwood, D; Roberts, K; Pollock, G</t>
  </si>
  <si>
    <t>Birchwood, Diane; Roberts, Ken; Pollock, Gary</t>
  </si>
  <si>
    <t>Explaining differences in sport participation rates among young adults: Evidence from the South Caucasus</t>
  </si>
  <si>
    <t>EUROPEAN PHYSICAL EDUCATION REVIEW</t>
  </si>
  <si>
    <t>education; gender; social class; South Caucasus; sport careers; youth sport</t>
  </si>
  <si>
    <t>This paper presents and discusses evidence about the sport careers of representative samples of 31-37 year olds from the capital city and a comparator region in each of the three South Caucasus countries - Armenia, Azerbaijan and Georgia, This is one of the few surveys to measure sport participation that allows change over time at the aggregate and individual levels to be distinguished. The evidence suggests that many differences in sport participation rates that are commonly attributed to circumstances and experiences after age 16 (higher education, for example) already exist at age 16, and that family cultures are the source of crucial predispositions to participate which have lasting effects. The evidence, from countries that up to 1991 shared the Soviet education and sport systems, also suggests that ethnic/national cultures that predate communism have outlived communism and are now a major explanation of inter-country differences in rates of sport participation in the South Caucasus. Finally, the evidence indicates that sport facilities do indeed make a difference, but only by enabling those who are predisposed to take part in sport.</t>
  </si>
  <si>
    <t>[Birchwood, Diane] Kings Coll London, London WC2R 2LS, England; [Roberts, Ken] Univ Liverpool, Liverpool L69 3BX, Merseyside, England; [Pollock, Gary] Manchester Metropolitan Univ, Dept Sociol, Manchester M15 6BH, Lancs, England</t>
  </si>
  <si>
    <t>University of London; King's College London; University of Liverpool; Manchester Metropolitan University</t>
  </si>
  <si>
    <t>Birchwood, D (corresponding author), Kings Coll London, London WC2R 2LS, England.</t>
  </si>
  <si>
    <t>D_birchwood@yahoo.co.uk; k.roberts@liverpool.ac.uk; g.pollock@mmu.ac.uk</t>
  </si>
  <si>
    <t>Pollock, Gary/AAZ-5605-2020</t>
  </si>
  <si>
    <t>1356-336X</t>
  </si>
  <si>
    <t>1741-2749</t>
  </si>
  <si>
    <t>EUR PHYS EDUC REV</t>
  </si>
  <si>
    <t>Eur. Phys. Educ. Rev.</t>
  </si>
  <si>
    <t>OCT</t>
  </si>
  <si>
    <t>10.1177/1356336X08095667</t>
  </si>
  <si>
    <t>394ZX</t>
  </si>
  <si>
    <t>WOS:000262492800001</t>
  </si>
  <si>
    <t>Bloxham, D</t>
  </si>
  <si>
    <t>Three imperialisms and a Turkish nationalism: International stresses, imperial disintegration and the Armenian genocide</t>
  </si>
  <si>
    <t>Armenian genocide; Britain; Committee of Union and Progress; Eastern question; genocide; Germany; Great Powers; imperialism; Ittihad ve Terakki; Ottoman empire; Russia; young Turks</t>
  </si>
  <si>
    <t>Bloxham attempts to place the Armenian genocide of the First World War in a broader perspective than that in which it is usually depicted. Without questioning the agency of the Young Turk perpetrators, he assesses the ways in which Great Power political and economic policies influenced the Turkish-Armenian polarization up to and during the critical point of 1915. He questions the historiographical trends that have, on the one hand, established Germany as a co-perpetrator during the First World War and, on the other, blamed the Entente powers for their longer-term failure to intervene more effectively in the interests of the Ottoman Armenians. Instead, he places each of the powers on a continuum of more diffuse, less direct, but equally significant responsibilities for the exacerbation of inter-group tensions in the Ottoman empire.</t>
  </si>
  <si>
    <t>Univ Edinburgh, Edinburgh EH8 9YL, Midlothian, Scotland</t>
  </si>
  <si>
    <t>University of Edinburgh</t>
  </si>
  <si>
    <t>Bloxham, D (corresponding author), Univ Edinburgh, Edinburgh EH8 9YL, Midlothian, Scotland.</t>
  </si>
  <si>
    <t>10.1080/003132202128811547</t>
  </si>
  <si>
    <t>613UR</t>
  </si>
  <si>
    <t>WOS:000179150300003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</si>
</sst>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87</v>
      </c>
      <c r="AE2" t="s">
        <v>88</v>
      </c>
      <c r="AF2" t="s">
        <v>74</v>
      </c>
      <c r="AG2">
        <v>38</v>
      </c>
      <c r="AH2">
        <v>0</v>
      </c>
      <c r="AI2">
        <v>0</v>
      </c>
      <c r="AJ2">
        <v>0</v>
      </c>
      <c r="AK2">
        <v>0</v>
      </c>
      <c r="AL2" t="s">
        <v>89</v>
      </c>
      <c r="AM2" t="s">
        <v>90</v>
      </c>
      <c r="AN2" t="s">
        <v>91</v>
      </c>
      <c r="AO2" t="s">
        <v>92</v>
      </c>
      <c r="AP2" t="s">
        <v>93</v>
      </c>
      <c r="AQ2" t="s">
        <v>74</v>
      </c>
      <c r="AR2" t="s">
        <v>94</v>
      </c>
      <c r="AS2" t="s">
        <v>95</v>
      </c>
      <c r="AT2" t="s">
        <v>96</v>
      </c>
      <c r="AU2">
        <v>2023</v>
      </c>
      <c r="AV2">
        <v>57</v>
      </c>
      <c r="AW2">
        <v>5</v>
      </c>
      <c r="AX2" t="s">
        <v>74</v>
      </c>
      <c r="AY2" t="s">
        <v>74</v>
      </c>
      <c r="AZ2" t="s">
        <v>74</v>
      </c>
      <c r="BA2" t="s">
        <v>74</v>
      </c>
      <c r="BB2">
        <v>789</v>
      </c>
      <c r="BC2">
        <v>808</v>
      </c>
      <c r="BD2" t="s">
        <v>74</v>
      </c>
      <c r="BE2" t="s">
        <v>74</v>
      </c>
      <c r="BF2" t="s">
        <v>74</v>
      </c>
      <c r="BG2" t="s">
        <v>74</v>
      </c>
      <c r="BH2" t="s">
        <v>74</v>
      </c>
      <c r="BI2">
        <v>20</v>
      </c>
      <c r="BJ2" t="s">
        <v>97</v>
      </c>
      <c r="BK2" t="s">
        <v>98</v>
      </c>
      <c r="BL2" t="s">
        <v>99</v>
      </c>
      <c r="BM2" t="s">
        <v>100</v>
      </c>
      <c r="BN2" t="s">
        <v>74</v>
      </c>
      <c r="BO2" t="s">
        <v>74</v>
      </c>
      <c r="BP2" t="s">
        <v>74</v>
      </c>
      <c r="BQ2" t="s">
        <v>74</v>
      </c>
      <c r="BR2" t="s">
        <v>101</v>
      </c>
      <c r="BS2" t="s">
        <v>102</v>
      </c>
      <c r="BT2" t="str">
        <f>HYPERLINK("https%3A%2F%2Fwww.webofscience.com%2Fwos%2Fwoscc%2Ffull-record%2FWOS:001062934900004","View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107</v>
      </c>
      <c r="O3" t="s">
        <v>74</v>
      </c>
      <c r="P3" t="s">
        <v>74</v>
      </c>
      <c r="Q3" t="s">
        <v>74</v>
      </c>
      <c r="R3" t="s">
        <v>74</v>
      </c>
      <c r="S3" t="s">
        <v>74</v>
      </c>
      <c r="T3" t="s">
        <v>108</v>
      </c>
      <c r="U3" t="s">
        <v>109</v>
      </c>
      <c r="V3" t="s">
        <v>110</v>
      </c>
      <c r="W3" t="s">
        <v>111</v>
      </c>
      <c r="X3" t="s">
        <v>112</v>
      </c>
      <c r="Y3" t="s">
        <v>113</v>
      </c>
      <c r="Z3" t="s">
        <v>114</v>
      </c>
      <c r="AA3" t="s">
        <v>74</v>
      </c>
      <c r="AB3" t="s">
        <v>74</v>
      </c>
      <c r="AC3" t="s">
        <v>74</v>
      </c>
      <c r="AD3" t="s">
        <v>74</v>
      </c>
      <c r="AE3" t="s">
        <v>74</v>
      </c>
      <c r="AF3" t="s">
        <v>74</v>
      </c>
      <c r="AG3">
        <v>68</v>
      </c>
      <c r="AH3">
        <v>0</v>
      </c>
      <c r="AI3">
        <v>0</v>
      </c>
      <c r="AJ3">
        <v>4</v>
      </c>
      <c r="AK3">
        <v>4</v>
      </c>
      <c r="AL3" t="s">
        <v>115</v>
      </c>
      <c r="AM3" t="s">
        <v>116</v>
      </c>
      <c r="AN3" t="s">
        <v>117</v>
      </c>
      <c r="AO3" t="s">
        <v>118</v>
      </c>
      <c r="AP3" t="s">
        <v>119</v>
      </c>
      <c r="AQ3" t="s">
        <v>74</v>
      </c>
      <c r="AR3" t="s">
        <v>120</v>
      </c>
      <c r="AS3" t="s">
        <v>121</v>
      </c>
      <c r="AT3" t="s">
        <v>122</v>
      </c>
      <c r="AU3">
        <v>2023</v>
      </c>
      <c r="AV3" t="s">
        <v>74</v>
      </c>
      <c r="AW3" t="s">
        <v>74</v>
      </c>
      <c r="AX3" t="s">
        <v>74</v>
      </c>
      <c r="AY3" t="s">
        <v>74</v>
      </c>
      <c r="AZ3" t="s">
        <v>74</v>
      </c>
      <c r="BA3" t="s">
        <v>74</v>
      </c>
      <c r="BB3" t="s">
        <v>74</v>
      </c>
      <c r="BC3" t="s">
        <v>74</v>
      </c>
      <c r="BD3" t="s">
        <v>74</v>
      </c>
      <c r="BE3" t="s">
        <v>123</v>
      </c>
      <c r="BF3" t="str">
        <f>HYPERLINK("http://dx.doi.org/10.1111/nana.12943","http://dx.doi.org/10.1111/nana.12943")</f>
        <v>http://dx.doi.org/10.1111/nana.12943</v>
      </c>
      <c r="BG3" t="s">
        <v>74</v>
      </c>
      <c r="BH3" t="s">
        <v>124</v>
      </c>
      <c r="BI3">
        <v>18</v>
      </c>
      <c r="BJ3" t="s">
        <v>125</v>
      </c>
      <c r="BK3" t="s">
        <v>98</v>
      </c>
      <c r="BL3" t="s">
        <v>126</v>
      </c>
      <c r="BM3" t="s">
        <v>127</v>
      </c>
      <c r="BN3" t="s">
        <v>74</v>
      </c>
      <c r="BO3" t="s">
        <v>128</v>
      </c>
      <c r="BP3" t="s">
        <v>74</v>
      </c>
      <c r="BQ3" t="s">
        <v>74</v>
      </c>
      <c r="BR3" t="s">
        <v>101</v>
      </c>
      <c r="BS3" t="s">
        <v>129</v>
      </c>
      <c r="BT3" t="str">
        <f>HYPERLINK("https%3A%2F%2Fwww.webofscience.com%2Fwos%2Fwoscc%2Ffull-record%2FWOS:000948620700001","View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134</v>
      </c>
      <c r="N4" t="s">
        <v>79</v>
      </c>
      <c r="O4" t="s">
        <v>74</v>
      </c>
      <c r="P4" t="s">
        <v>74</v>
      </c>
      <c r="Q4" t="s">
        <v>74</v>
      </c>
      <c r="R4" t="s">
        <v>74</v>
      </c>
      <c r="S4" t="s">
        <v>74</v>
      </c>
      <c r="T4" t="s">
        <v>135</v>
      </c>
      <c r="U4" t="s">
        <v>136</v>
      </c>
      <c r="V4" t="s">
        <v>137</v>
      </c>
      <c r="W4" t="s">
        <v>138</v>
      </c>
      <c r="X4" t="s">
        <v>139</v>
      </c>
      <c r="Y4" t="s">
        <v>140</v>
      </c>
      <c r="Z4" t="s">
        <v>141</v>
      </c>
      <c r="AA4" t="s">
        <v>74</v>
      </c>
      <c r="AB4" t="s">
        <v>74</v>
      </c>
      <c r="AC4" t="s">
        <v>74</v>
      </c>
      <c r="AD4" t="s">
        <v>74</v>
      </c>
      <c r="AE4" t="s">
        <v>74</v>
      </c>
      <c r="AF4" t="s">
        <v>74</v>
      </c>
      <c r="AG4">
        <v>35</v>
      </c>
      <c r="AH4">
        <v>0</v>
      </c>
      <c r="AI4">
        <v>0</v>
      </c>
      <c r="AJ4">
        <v>1</v>
      </c>
      <c r="AK4">
        <v>2</v>
      </c>
      <c r="AL4" t="s">
        <v>142</v>
      </c>
      <c r="AM4" t="s">
        <v>143</v>
      </c>
      <c r="AN4" t="s">
        <v>144</v>
      </c>
      <c r="AO4" t="s">
        <v>145</v>
      </c>
      <c r="AP4" t="s">
        <v>146</v>
      </c>
      <c r="AQ4" t="s">
        <v>74</v>
      </c>
      <c r="AR4" t="s">
        <v>147</v>
      </c>
      <c r="AS4" t="s">
        <v>148</v>
      </c>
      <c r="AT4" t="s">
        <v>96</v>
      </c>
      <c r="AU4">
        <v>2022</v>
      </c>
      <c r="AV4">
        <v>47</v>
      </c>
      <c r="AW4" t="s">
        <v>74</v>
      </c>
      <c r="AX4" t="s">
        <v>74</v>
      </c>
      <c r="AY4" t="s">
        <v>74</v>
      </c>
      <c r="AZ4" t="s">
        <v>74</v>
      </c>
      <c r="BA4" t="s">
        <v>74</v>
      </c>
      <c r="BB4">
        <v>105</v>
      </c>
      <c r="BC4">
        <v>119</v>
      </c>
      <c r="BD4" t="s">
        <v>74</v>
      </c>
      <c r="BE4" t="s">
        <v>149</v>
      </c>
      <c r="BF4" t="str">
        <f>HYPERLINK("http://dx.doi.org/10.17223/22220836/47/9","http://dx.doi.org/10.17223/22220836/47/9")</f>
        <v>http://dx.doi.org/10.17223/22220836/47/9</v>
      </c>
      <c r="BG4" t="s">
        <v>74</v>
      </c>
      <c r="BH4" t="s">
        <v>74</v>
      </c>
      <c r="BI4">
        <v>15</v>
      </c>
      <c r="BJ4" t="s">
        <v>150</v>
      </c>
      <c r="BK4" t="s">
        <v>151</v>
      </c>
      <c r="BL4" t="s">
        <v>152</v>
      </c>
      <c r="BM4" t="s">
        <v>153</v>
      </c>
      <c r="BN4" t="s">
        <v>74</v>
      </c>
      <c r="BO4" t="s">
        <v>74</v>
      </c>
      <c r="BP4" t="s">
        <v>74</v>
      </c>
      <c r="BQ4" t="s">
        <v>74</v>
      </c>
      <c r="BR4" t="s">
        <v>101</v>
      </c>
      <c r="BS4" t="s">
        <v>154</v>
      </c>
      <c r="BT4" t="str">
        <f>HYPERLINK("https%3A%2F%2Fwww.webofscience.com%2Fwos%2Fwoscc%2Ffull-record%2FWOS:000870268600009","View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79</v>
      </c>
      <c r="O5" t="s">
        <v>74</v>
      </c>
      <c r="P5" t="s">
        <v>74</v>
      </c>
      <c r="Q5" t="s">
        <v>74</v>
      </c>
      <c r="R5" t="s">
        <v>74</v>
      </c>
      <c r="S5" t="s">
        <v>74</v>
      </c>
      <c r="T5" t="s">
        <v>159</v>
      </c>
      <c r="U5" t="s">
        <v>160</v>
      </c>
      <c r="V5" t="s">
        <v>161</v>
      </c>
      <c r="W5" t="s">
        <v>162</v>
      </c>
      <c r="X5" t="s">
        <v>163</v>
      </c>
      <c r="Y5" t="s">
        <v>164</v>
      </c>
      <c r="Z5" t="s">
        <v>74</v>
      </c>
      <c r="AA5" t="s">
        <v>74</v>
      </c>
      <c r="AB5" t="s">
        <v>74</v>
      </c>
      <c r="AC5" t="s">
        <v>165</v>
      </c>
      <c r="AD5" t="s">
        <v>165</v>
      </c>
      <c r="AE5" t="s">
        <v>166</v>
      </c>
      <c r="AF5" t="s">
        <v>74</v>
      </c>
      <c r="AG5">
        <v>63</v>
      </c>
      <c r="AH5">
        <v>5</v>
      </c>
      <c r="AI5">
        <v>5</v>
      </c>
      <c r="AJ5">
        <v>2</v>
      </c>
      <c r="AK5">
        <v>7</v>
      </c>
      <c r="AL5" t="s">
        <v>167</v>
      </c>
      <c r="AM5" t="s">
        <v>168</v>
      </c>
      <c r="AN5" t="s">
        <v>169</v>
      </c>
      <c r="AO5" t="s">
        <v>170</v>
      </c>
      <c r="AP5" t="s">
        <v>171</v>
      </c>
      <c r="AQ5" t="s">
        <v>74</v>
      </c>
      <c r="AR5" t="s">
        <v>172</v>
      </c>
      <c r="AS5" t="s">
        <v>173</v>
      </c>
      <c r="AT5" t="s">
        <v>174</v>
      </c>
      <c r="AU5">
        <v>2022</v>
      </c>
      <c r="AV5">
        <v>98</v>
      </c>
      <c r="AW5">
        <v>2</v>
      </c>
      <c r="AX5" t="s">
        <v>74</v>
      </c>
      <c r="AY5" t="s">
        <v>74</v>
      </c>
      <c r="AZ5" t="s">
        <v>74</v>
      </c>
      <c r="BA5" t="s">
        <v>74</v>
      </c>
      <c r="BB5">
        <v>631</v>
      </c>
      <c r="BC5">
        <v>651</v>
      </c>
      <c r="BD5" t="s">
        <v>74</v>
      </c>
      <c r="BE5" t="s">
        <v>175</v>
      </c>
      <c r="BF5" t="str">
        <f>HYPERLINK("http://dx.doi.org/10.1093/ia/iiac015","http://dx.doi.org/10.1093/ia/iiac015")</f>
        <v>http://dx.doi.org/10.1093/ia/iiac015</v>
      </c>
      <c r="BG5" t="s">
        <v>74</v>
      </c>
      <c r="BH5" t="s">
        <v>74</v>
      </c>
      <c r="BI5">
        <v>21</v>
      </c>
      <c r="BJ5" t="s">
        <v>176</v>
      </c>
      <c r="BK5" t="s">
        <v>98</v>
      </c>
      <c r="BL5" t="s">
        <v>176</v>
      </c>
      <c r="BM5" t="s">
        <v>177</v>
      </c>
      <c r="BN5" t="s">
        <v>74</v>
      </c>
      <c r="BO5" t="s">
        <v>178</v>
      </c>
      <c r="BP5" t="s">
        <v>74</v>
      </c>
      <c r="BQ5" t="s">
        <v>74</v>
      </c>
      <c r="BR5" t="s">
        <v>101</v>
      </c>
      <c r="BS5" t="s">
        <v>179</v>
      </c>
      <c r="BT5" t="str">
        <f>HYPERLINK("https%3A%2F%2Fwww.webofscience.com%2Fwos%2Fwoscc%2Ffull-record%2FWOS:000765474200017","View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134</v>
      </c>
      <c r="N6" t="s">
        <v>79</v>
      </c>
      <c r="O6" t="s">
        <v>74</v>
      </c>
      <c r="P6" t="s">
        <v>74</v>
      </c>
      <c r="Q6" t="s">
        <v>74</v>
      </c>
      <c r="R6" t="s">
        <v>74</v>
      </c>
      <c r="S6" t="s">
        <v>74</v>
      </c>
      <c r="T6" t="s">
        <v>184</v>
      </c>
      <c r="U6" t="s">
        <v>74</v>
      </c>
      <c r="V6" t="s">
        <v>185</v>
      </c>
      <c r="W6" t="s">
        <v>186</v>
      </c>
      <c r="X6" t="s">
        <v>187</v>
      </c>
      <c r="Y6" t="s">
        <v>188</v>
      </c>
      <c r="Z6" t="s">
        <v>189</v>
      </c>
      <c r="AA6" t="s">
        <v>190</v>
      </c>
      <c r="AB6" t="s">
        <v>191</v>
      </c>
      <c r="AC6" t="s">
        <v>192</v>
      </c>
      <c r="AD6" t="s">
        <v>193</v>
      </c>
      <c r="AE6" t="s">
        <v>194</v>
      </c>
      <c r="AF6" t="s">
        <v>74</v>
      </c>
      <c r="AG6">
        <v>20</v>
      </c>
      <c r="AH6">
        <v>0</v>
      </c>
      <c r="AI6">
        <v>0</v>
      </c>
      <c r="AJ6">
        <v>0</v>
      </c>
      <c r="AK6">
        <v>3</v>
      </c>
      <c r="AL6" t="s">
        <v>195</v>
      </c>
      <c r="AM6" t="s">
        <v>196</v>
      </c>
      <c r="AN6" t="s">
        <v>197</v>
      </c>
      <c r="AO6" t="s">
        <v>198</v>
      </c>
      <c r="AP6" t="s">
        <v>74</v>
      </c>
      <c r="AQ6" t="s">
        <v>74</v>
      </c>
      <c r="AR6" t="s">
        <v>199</v>
      </c>
      <c r="AS6" t="s">
        <v>200</v>
      </c>
      <c r="AT6" t="s">
        <v>74</v>
      </c>
      <c r="AU6">
        <v>2022</v>
      </c>
      <c r="AV6" t="s">
        <v>74</v>
      </c>
      <c r="AW6">
        <v>5</v>
      </c>
      <c r="AX6" t="s">
        <v>74</v>
      </c>
      <c r="AY6" t="s">
        <v>74</v>
      </c>
      <c r="AZ6" t="s">
        <v>74</v>
      </c>
      <c r="BA6" t="s">
        <v>74</v>
      </c>
      <c r="BB6">
        <v>101</v>
      </c>
      <c r="BC6">
        <v>113</v>
      </c>
      <c r="BD6" t="s">
        <v>74</v>
      </c>
      <c r="BE6" t="s">
        <v>201</v>
      </c>
      <c r="BF6" t="str">
        <f>HYPERLINK("http://dx.doi.org/10.31857/S013216250018512-6","http://dx.doi.org/10.31857/S013216250018512-6")</f>
        <v>http://dx.doi.org/10.31857/S013216250018512-6</v>
      </c>
      <c r="BG6" t="s">
        <v>74</v>
      </c>
      <c r="BH6" t="s">
        <v>74</v>
      </c>
      <c r="BI6">
        <v>13</v>
      </c>
      <c r="BJ6" t="s">
        <v>202</v>
      </c>
      <c r="BK6" t="s">
        <v>98</v>
      </c>
      <c r="BL6" t="s">
        <v>202</v>
      </c>
      <c r="BM6" t="s">
        <v>203</v>
      </c>
      <c r="BN6" t="s">
        <v>74</v>
      </c>
      <c r="BO6" t="s">
        <v>74</v>
      </c>
      <c r="BP6" t="s">
        <v>74</v>
      </c>
      <c r="BQ6" t="s">
        <v>74</v>
      </c>
      <c r="BR6" t="s">
        <v>101</v>
      </c>
      <c r="BS6" t="s">
        <v>204</v>
      </c>
      <c r="BT6" t="str">
        <f>HYPERLINK("https%3A%2F%2Fwww.webofscience.com%2Fwos%2Fwoscc%2Ffull-record%2FWOS:000893167400010","View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78</v>
      </c>
      <c r="N7" t="s">
        <v>79</v>
      </c>
      <c r="O7" t="s">
        <v>74</v>
      </c>
      <c r="P7" t="s">
        <v>74</v>
      </c>
      <c r="Q7" t="s">
        <v>74</v>
      </c>
      <c r="R7" t="s">
        <v>74</v>
      </c>
      <c r="S7" t="s">
        <v>74</v>
      </c>
      <c r="T7" t="s">
        <v>209</v>
      </c>
      <c r="U7" t="s">
        <v>210</v>
      </c>
      <c r="V7" t="s">
        <v>211</v>
      </c>
      <c r="W7" t="s">
        <v>212</v>
      </c>
      <c r="X7" t="s">
        <v>213</v>
      </c>
      <c r="Y7" t="s">
        <v>214</v>
      </c>
      <c r="Z7" t="s">
        <v>215</v>
      </c>
      <c r="AA7" t="s">
        <v>190</v>
      </c>
      <c r="AB7" t="s">
        <v>191</v>
      </c>
      <c r="AC7" t="s">
        <v>192</v>
      </c>
      <c r="AD7" t="s">
        <v>193</v>
      </c>
      <c r="AE7" t="s">
        <v>216</v>
      </c>
      <c r="AF7" t="s">
        <v>74</v>
      </c>
      <c r="AG7">
        <v>38</v>
      </c>
      <c r="AH7">
        <v>0</v>
      </c>
      <c r="AI7">
        <v>0</v>
      </c>
      <c r="AJ7">
        <v>4</v>
      </c>
      <c r="AK7">
        <v>6</v>
      </c>
      <c r="AL7" t="s">
        <v>217</v>
      </c>
      <c r="AM7" t="s">
        <v>218</v>
      </c>
      <c r="AN7" t="s">
        <v>219</v>
      </c>
      <c r="AO7" t="s">
        <v>220</v>
      </c>
      <c r="AP7" t="s">
        <v>221</v>
      </c>
      <c r="AQ7" t="s">
        <v>74</v>
      </c>
      <c r="AR7" t="s">
        <v>222</v>
      </c>
      <c r="AS7" t="s">
        <v>223</v>
      </c>
      <c r="AT7" t="s">
        <v>224</v>
      </c>
      <c r="AU7">
        <v>2022</v>
      </c>
      <c r="AV7">
        <v>20</v>
      </c>
      <c r="AW7">
        <v>1</v>
      </c>
      <c r="AX7" t="s">
        <v>74</v>
      </c>
      <c r="AY7" t="s">
        <v>74</v>
      </c>
      <c r="AZ7" t="s">
        <v>74</v>
      </c>
      <c r="BA7" t="s">
        <v>74</v>
      </c>
      <c r="BB7">
        <v>193</v>
      </c>
      <c r="BC7">
        <v>214</v>
      </c>
      <c r="BD7" t="s">
        <v>74</v>
      </c>
      <c r="BE7" t="s">
        <v>225</v>
      </c>
      <c r="BF7" t="str">
        <f>HYPERLINK("http://dx.doi.org/10.4335/20.1.193-214(2022)","http://dx.doi.org/10.4335/20.1.193-214(2022)")</f>
        <v>http://dx.doi.org/10.4335/20.1.193-214(2022)</v>
      </c>
      <c r="BG7" t="s">
        <v>74</v>
      </c>
      <c r="BH7" t="s">
        <v>74</v>
      </c>
      <c r="BI7">
        <v>22</v>
      </c>
      <c r="BJ7" t="s">
        <v>226</v>
      </c>
      <c r="BK7" t="s">
        <v>98</v>
      </c>
      <c r="BL7" t="s">
        <v>227</v>
      </c>
      <c r="BM7" t="s">
        <v>228</v>
      </c>
      <c r="BN7" t="s">
        <v>74</v>
      </c>
      <c r="BO7" t="s">
        <v>74</v>
      </c>
      <c r="BP7" t="s">
        <v>74</v>
      </c>
      <c r="BQ7" t="s">
        <v>74</v>
      </c>
      <c r="BR7" t="s">
        <v>101</v>
      </c>
      <c r="BS7" t="s">
        <v>229</v>
      </c>
      <c r="BT7" t="str">
        <f>HYPERLINK("https%3A%2F%2Fwww.webofscience.com%2Fwos%2Fwoscc%2Ffull-record%2FWOS:000768786200008","View Full Record in Web of Science")</f>
        <v>View Full Record in Web of Science</v>
      </c>
    </row>
    <row r="8" spans="1:72" x14ac:dyDescent="0.25">
      <c r="A8" t="s">
        <v>72</v>
      </c>
      <c r="B8" t="s">
        <v>230</v>
      </c>
      <c r="C8" t="s">
        <v>74</v>
      </c>
      <c r="D8" t="s">
        <v>74</v>
      </c>
      <c r="E8" t="s">
        <v>74</v>
      </c>
      <c r="F8" t="s">
        <v>231</v>
      </c>
      <c r="G8" t="s">
        <v>74</v>
      </c>
      <c r="H8" t="s">
        <v>74</v>
      </c>
      <c r="I8" t="s">
        <v>232</v>
      </c>
      <c r="J8" t="s">
        <v>233</v>
      </c>
      <c r="K8" t="s">
        <v>74</v>
      </c>
      <c r="L8" t="s">
        <v>74</v>
      </c>
      <c r="M8" t="s">
        <v>78</v>
      </c>
      <c r="N8" t="s">
        <v>79</v>
      </c>
      <c r="O8" t="s">
        <v>74</v>
      </c>
      <c r="P8" t="s">
        <v>74</v>
      </c>
      <c r="Q8" t="s">
        <v>74</v>
      </c>
      <c r="R8" t="s">
        <v>74</v>
      </c>
      <c r="S8" t="s">
        <v>74</v>
      </c>
      <c r="T8" t="s">
        <v>234</v>
      </c>
      <c r="U8" t="s">
        <v>74</v>
      </c>
      <c r="V8" t="s">
        <v>235</v>
      </c>
      <c r="W8" t="s">
        <v>236</v>
      </c>
      <c r="X8" t="s">
        <v>237</v>
      </c>
      <c r="Y8" t="s">
        <v>238</v>
      </c>
      <c r="Z8" t="s">
        <v>239</v>
      </c>
      <c r="AA8" t="s">
        <v>240</v>
      </c>
      <c r="AB8" t="s">
        <v>241</v>
      </c>
      <c r="AC8" t="s">
        <v>242</v>
      </c>
      <c r="AD8" t="s">
        <v>243</v>
      </c>
      <c r="AE8" t="s">
        <v>244</v>
      </c>
      <c r="AF8" t="s">
        <v>74</v>
      </c>
      <c r="AG8">
        <v>20</v>
      </c>
      <c r="AH8">
        <v>1</v>
      </c>
      <c r="AI8">
        <v>1</v>
      </c>
      <c r="AJ8">
        <v>2</v>
      </c>
      <c r="AK8">
        <v>4</v>
      </c>
      <c r="AL8" t="s">
        <v>245</v>
      </c>
      <c r="AM8" t="s">
        <v>246</v>
      </c>
      <c r="AN8" t="s">
        <v>247</v>
      </c>
      <c r="AO8" t="s">
        <v>248</v>
      </c>
      <c r="AP8" t="s">
        <v>249</v>
      </c>
      <c r="AQ8" t="s">
        <v>74</v>
      </c>
      <c r="AR8" t="s">
        <v>250</v>
      </c>
      <c r="AS8" t="s">
        <v>251</v>
      </c>
      <c r="AT8" t="s">
        <v>224</v>
      </c>
      <c r="AU8">
        <v>2021</v>
      </c>
      <c r="AV8">
        <v>9</v>
      </c>
      <c r="AW8" t="s">
        <v>74</v>
      </c>
      <c r="AX8" t="s">
        <v>74</v>
      </c>
      <c r="AY8" t="s">
        <v>74</v>
      </c>
      <c r="AZ8" t="s">
        <v>252</v>
      </c>
      <c r="BA8" t="s">
        <v>74</v>
      </c>
      <c r="BB8" t="s">
        <v>74</v>
      </c>
      <c r="BC8" t="s">
        <v>74</v>
      </c>
      <c r="BD8" t="s">
        <v>253</v>
      </c>
      <c r="BE8" t="s">
        <v>254</v>
      </c>
      <c r="BF8" t="str">
        <f>HYPERLINK("http://dx.doi.org/10.20511/pyr2021.v9nSPE1.1389","http://dx.doi.org/10.20511/pyr2021.v9nSPE1.1389")</f>
        <v>http://dx.doi.org/10.20511/pyr2021.v9nSPE1.1389</v>
      </c>
      <c r="BG8" t="s">
        <v>74</v>
      </c>
      <c r="BH8" t="s">
        <v>74</v>
      </c>
      <c r="BI8">
        <v>13</v>
      </c>
      <c r="BJ8" t="s">
        <v>255</v>
      </c>
      <c r="BK8" t="s">
        <v>151</v>
      </c>
      <c r="BL8" t="s">
        <v>256</v>
      </c>
      <c r="BM8" t="s">
        <v>257</v>
      </c>
      <c r="BN8" t="s">
        <v>74</v>
      </c>
      <c r="BO8" t="s">
        <v>74</v>
      </c>
      <c r="BP8" t="s">
        <v>74</v>
      </c>
      <c r="BQ8" t="s">
        <v>74</v>
      </c>
      <c r="BR8" t="s">
        <v>101</v>
      </c>
      <c r="BS8" t="s">
        <v>258</v>
      </c>
      <c r="BT8" t="str">
        <f>HYPERLINK("https%3A%2F%2Fwww.webofscience.com%2Fwos%2Fwoscc%2Ffull-record%2FWOS:000697163700020","View Full Record in Web of Science")</f>
        <v>View Full Record in Web of Science</v>
      </c>
    </row>
    <row r="9" spans="1:72" x14ac:dyDescent="0.25">
      <c r="A9" t="s">
        <v>72</v>
      </c>
      <c r="B9" t="s">
        <v>259</v>
      </c>
      <c r="C9" t="s">
        <v>74</v>
      </c>
      <c r="D9" t="s">
        <v>74</v>
      </c>
      <c r="E9" t="s">
        <v>74</v>
      </c>
      <c r="F9" t="s">
        <v>260</v>
      </c>
      <c r="G9" t="s">
        <v>74</v>
      </c>
      <c r="H9" t="s">
        <v>74</v>
      </c>
      <c r="I9" t="s">
        <v>261</v>
      </c>
      <c r="J9" t="s">
        <v>262</v>
      </c>
      <c r="K9" t="s">
        <v>74</v>
      </c>
      <c r="L9" t="s">
        <v>74</v>
      </c>
      <c r="M9" t="s">
        <v>78</v>
      </c>
      <c r="N9" t="s">
        <v>79</v>
      </c>
      <c r="O9" t="s">
        <v>74</v>
      </c>
      <c r="P9" t="s">
        <v>74</v>
      </c>
      <c r="Q9" t="s">
        <v>74</v>
      </c>
      <c r="R9" t="s">
        <v>74</v>
      </c>
      <c r="S9" t="s">
        <v>74</v>
      </c>
      <c r="T9" t="s">
        <v>263</v>
      </c>
      <c r="U9" t="s">
        <v>74</v>
      </c>
      <c r="V9" t="s">
        <v>264</v>
      </c>
      <c r="W9" t="s">
        <v>265</v>
      </c>
      <c r="X9" t="s">
        <v>266</v>
      </c>
      <c r="Y9" t="s">
        <v>267</v>
      </c>
      <c r="Z9" t="s">
        <v>268</v>
      </c>
      <c r="AA9" t="s">
        <v>74</v>
      </c>
      <c r="AB9" t="s">
        <v>74</v>
      </c>
      <c r="AC9" t="s">
        <v>74</v>
      </c>
      <c r="AD9" t="s">
        <v>74</v>
      </c>
      <c r="AE9" t="s">
        <v>74</v>
      </c>
      <c r="AF9" t="s">
        <v>74</v>
      </c>
      <c r="AG9">
        <v>32</v>
      </c>
      <c r="AH9">
        <v>2</v>
      </c>
      <c r="AI9">
        <v>2</v>
      </c>
      <c r="AJ9">
        <v>1</v>
      </c>
      <c r="AK9">
        <v>1</v>
      </c>
      <c r="AL9" t="s">
        <v>269</v>
      </c>
      <c r="AM9" t="s">
        <v>270</v>
      </c>
      <c r="AN9" t="s">
        <v>271</v>
      </c>
      <c r="AO9" t="s">
        <v>272</v>
      </c>
      <c r="AP9" t="s">
        <v>273</v>
      </c>
      <c r="AQ9" t="s">
        <v>74</v>
      </c>
      <c r="AR9" t="s">
        <v>274</v>
      </c>
      <c r="AS9" t="s">
        <v>275</v>
      </c>
      <c r="AT9" t="s">
        <v>276</v>
      </c>
      <c r="AU9">
        <v>2020</v>
      </c>
      <c r="AV9">
        <v>49</v>
      </c>
      <c r="AW9" t="s">
        <v>277</v>
      </c>
      <c r="AX9" t="s">
        <v>74</v>
      </c>
      <c r="AY9" t="s">
        <v>74</v>
      </c>
      <c r="AZ9" t="s">
        <v>74</v>
      </c>
      <c r="BA9" t="s">
        <v>74</v>
      </c>
      <c r="BB9">
        <v>358</v>
      </c>
      <c r="BC9">
        <v>378</v>
      </c>
      <c r="BD9" t="s">
        <v>74</v>
      </c>
      <c r="BE9" t="s">
        <v>278</v>
      </c>
      <c r="BF9" t="str">
        <f>HYPERLINK("http://dx.doi.org/10.1163/1572543X-12341574","http://dx.doi.org/10.1163/1572543X-12341574")</f>
        <v>http://dx.doi.org/10.1163/1572543X-12341574</v>
      </c>
      <c r="BG9" t="s">
        <v>74</v>
      </c>
      <c r="BH9" t="s">
        <v>74</v>
      </c>
      <c r="BI9">
        <v>21</v>
      </c>
      <c r="BJ9" t="s">
        <v>279</v>
      </c>
      <c r="BK9" t="s">
        <v>280</v>
      </c>
      <c r="BL9" t="s">
        <v>279</v>
      </c>
      <c r="BM9" t="s">
        <v>281</v>
      </c>
      <c r="BN9" t="s">
        <v>74</v>
      </c>
      <c r="BO9" t="s">
        <v>74</v>
      </c>
      <c r="BP9" t="s">
        <v>74</v>
      </c>
      <c r="BQ9" t="s">
        <v>74</v>
      </c>
      <c r="BR9" t="s">
        <v>101</v>
      </c>
      <c r="BS9" t="s">
        <v>282</v>
      </c>
      <c r="BT9" t="str">
        <f>HYPERLINK("https%3A%2F%2Fwww.webofscience.com%2Fwos%2Fwoscc%2Ffull-record%2FWOS:000594488600009","View Full Record in Web of Science")</f>
        <v>View Full Record in Web of Science</v>
      </c>
    </row>
    <row r="10" spans="1:72" x14ac:dyDescent="0.25">
      <c r="A10" t="s">
        <v>72</v>
      </c>
      <c r="B10" t="s">
        <v>283</v>
      </c>
      <c r="C10" t="s">
        <v>74</v>
      </c>
      <c r="D10" t="s">
        <v>74</v>
      </c>
      <c r="E10" t="s">
        <v>74</v>
      </c>
      <c r="F10" t="s">
        <v>284</v>
      </c>
      <c r="G10" t="s">
        <v>74</v>
      </c>
      <c r="H10" t="s">
        <v>74</v>
      </c>
      <c r="I10" t="s">
        <v>285</v>
      </c>
      <c r="J10" t="s">
        <v>286</v>
      </c>
      <c r="K10" t="s">
        <v>74</v>
      </c>
      <c r="L10" t="s">
        <v>74</v>
      </c>
      <c r="M10" t="s">
        <v>78</v>
      </c>
      <c r="N10" t="s">
        <v>79</v>
      </c>
      <c r="O10" t="s">
        <v>74</v>
      </c>
      <c r="P10" t="s">
        <v>74</v>
      </c>
      <c r="Q10" t="s">
        <v>74</v>
      </c>
      <c r="R10" t="s">
        <v>74</v>
      </c>
      <c r="S10" t="s">
        <v>74</v>
      </c>
      <c r="T10" t="s">
        <v>287</v>
      </c>
      <c r="U10" t="s">
        <v>288</v>
      </c>
      <c r="V10" t="s">
        <v>289</v>
      </c>
      <c r="W10" t="s">
        <v>290</v>
      </c>
      <c r="X10" t="s">
        <v>291</v>
      </c>
      <c r="Y10" t="s">
        <v>292</v>
      </c>
      <c r="Z10" t="s">
        <v>74</v>
      </c>
      <c r="AA10" t="s">
        <v>74</v>
      </c>
      <c r="AB10" t="s">
        <v>74</v>
      </c>
      <c r="AC10" t="s">
        <v>74</v>
      </c>
      <c r="AD10" t="s">
        <v>74</v>
      </c>
      <c r="AE10" t="s">
        <v>74</v>
      </c>
      <c r="AF10" t="s">
        <v>74</v>
      </c>
      <c r="AG10">
        <v>24</v>
      </c>
      <c r="AH10">
        <v>0</v>
      </c>
      <c r="AI10">
        <v>0</v>
      </c>
      <c r="AJ10">
        <v>0</v>
      </c>
      <c r="AK10">
        <v>1</v>
      </c>
      <c r="AL10" t="s">
        <v>293</v>
      </c>
      <c r="AM10" t="s">
        <v>294</v>
      </c>
      <c r="AN10" t="s">
        <v>295</v>
      </c>
      <c r="AO10" t="s">
        <v>296</v>
      </c>
      <c r="AP10" t="s">
        <v>74</v>
      </c>
      <c r="AQ10" t="s">
        <v>74</v>
      </c>
      <c r="AR10" t="s">
        <v>297</v>
      </c>
      <c r="AS10" t="s">
        <v>298</v>
      </c>
      <c r="AT10" t="s">
        <v>74</v>
      </c>
      <c r="AU10">
        <v>2020</v>
      </c>
      <c r="AV10">
        <v>7</v>
      </c>
      <c r="AW10">
        <v>2</v>
      </c>
      <c r="AX10" t="s">
        <v>74</v>
      </c>
      <c r="AY10" t="s">
        <v>74</v>
      </c>
      <c r="AZ10" t="s">
        <v>252</v>
      </c>
      <c r="BA10" t="s">
        <v>74</v>
      </c>
      <c r="BB10">
        <v>51</v>
      </c>
      <c r="BC10">
        <v>62</v>
      </c>
      <c r="BD10" t="s">
        <v>74</v>
      </c>
      <c r="BE10" t="s">
        <v>74</v>
      </c>
      <c r="BF10" t="s">
        <v>74</v>
      </c>
      <c r="BG10" t="s">
        <v>74</v>
      </c>
      <c r="BH10" t="s">
        <v>74</v>
      </c>
      <c r="BI10">
        <v>12</v>
      </c>
      <c r="BJ10" t="s">
        <v>299</v>
      </c>
      <c r="BK10" t="s">
        <v>151</v>
      </c>
      <c r="BL10" t="s">
        <v>299</v>
      </c>
      <c r="BM10" t="s">
        <v>300</v>
      </c>
      <c r="BN10" t="s">
        <v>74</v>
      </c>
      <c r="BO10" t="s">
        <v>74</v>
      </c>
      <c r="BP10" t="s">
        <v>74</v>
      </c>
      <c r="BQ10" t="s">
        <v>74</v>
      </c>
      <c r="BR10" t="s">
        <v>101</v>
      </c>
      <c r="BS10" t="s">
        <v>301</v>
      </c>
      <c r="BT10" t="str">
        <f>HYPERLINK("https%3A%2F%2Fwww.webofscience.com%2Fwos%2Fwoscc%2Ffull-record%2FWOS:000514852400003","View Full Record in Web of Science")</f>
        <v>View Full Record in Web of Science</v>
      </c>
    </row>
    <row r="11" spans="1:72" x14ac:dyDescent="0.25">
      <c r="A11" t="s">
        <v>72</v>
      </c>
      <c r="B11" t="s">
        <v>302</v>
      </c>
      <c r="C11" t="s">
        <v>74</v>
      </c>
      <c r="D11" t="s">
        <v>74</v>
      </c>
      <c r="E11" t="s">
        <v>74</v>
      </c>
      <c r="F11" t="s">
        <v>303</v>
      </c>
      <c r="G11" t="s">
        <v>74</v>
      </c>
      <c r="H11" t="s">
        <v>74</v>
      </c>
      <c r="I11" t="s">
        <v>304</v>
      </c>
      <c r="J11" t="s">
        <v>305</v>
      </c>
      <c r="K11" t="s">
        <v>74</v>
      </c>
      <c r="L11" t="s">
        <v>74</v>
      </c>
      <c r="M11" t="s">
        <v>78</v>
      </c>
      <c r="N11" t="s">
        <v>79</v>
      </c>
      <c r="O11" t="s">
        <v>74</v>
      </c>
      <c r="P11" t="s">
        <v>74</v>
      </c>
      <c r="Q11" t="s">
        <v>74</v>
      </c>
      <c r="R11" t="s">
        <v>74</v>
      </c>
      <c r="S11" t="s">
        <v>74</v>
      </c>
      <c r="T11" t="s">
        <v>306</v>
      </c>
      <c r="U11" t="s">
        <v>307</v>
      </c>
      <c r="V11" t="s">
        <v>308</v>
      </c>
      <c r="W11" t="s">
        <v>309</v>
      </c>
      <c r="X11" t="s">
        <v>310</v>
      </c>
      <c r="Y11" t="s">
        <v>311</v>
      </c>
      <c r="Z11" t="s">
        <v>312</v>
      </c>
      <c r="AA11" t="s">
        <v>313</v>
      </c>
      <c r="AB11" t="s">
        <v>314</v>
      </c>
      <c r="AC11" t="s">
        <v>315</v>
      </c>
      <c r="AD11" t="s">
        <v>315</v>
      </c>
      <c r="AE11" t="s">
        <v>316</v>
      </c>
      <c r="AF11" t="s">
        <v>74</v>
      </c>
      <c r="AG11">
        <v>58</v>
      </c>
      <c r="AH11">
        <v>5</v>
      </c>
      <c r="AI11">
        <v>5</v>
      </c>
      <c r="AJ11">
        <v>2</v>
      </c>
      <c r="AK11">
        <v>17</v>
      </c>
      <c r="AL11" t="s">
        <v>317</v>
      </c>
      <c r="AM11" t="s">
        <v>318</v>
      </c>
      <c r="AN11" t="s">
        <v>319</v>
      </c>
      <c r="AO11" t="s">
        <v>320</v>
      </c>
      <c r="AP11" t="s">
        <v>321</v>
      </c>
      <c r="AQ11" t="s">
        <v>74</v>
      </c>
      <c r="AR11" t="s">
        <v>305</v>
      </c>
      <c r="AS11" t="s">
        <v>322</v>
      </c>
      <c r="AT11" t="s">
        <v>323</v>
      </c>
      <c r="AU11">
        <v>2020</v>
      </c>
      <c r="AV11">
        <v>20</v>
      </c>
      <c r="AW11">
        <v>3</v>
      </c>
      <c r="AX11" t="s">
        <v>74</v>
      </c>
      <c r="AY11" t="s">
        <v>74</v>
      </c>
      <c r="AZ11" t="s">
        <v>74</v>
      </c>
      <c r="BA11" t="s">
        <v>74</v>
      </c>
      <c r="BB11">
        <v>520</v>
      </c>
      <c r="BC11">
        <v>543</v>
      </c>
      <c r="BD11">
        <v>1468796819866973</v>
      </c>
      <c r="BE11" t="s">
        <v>324</v>
      </c>
      <c r="BF11" t="str">
        <f>HYPERLINK("http://dx.doi.org/10.1177/1468796819866973","http://dx.doi.org/10.1177/1468796819866973")</f>
        <v>http://dx.doi.org/10.1177/1468796819866973</v>
      </c>
      <c r="BG11" t="s">
        <v>74</v>
      </c>
      <c r="BH11" t="s">
        <v>325</v>
      </c>
      <c r="BI11">
        <v>24</v>
      </c>
      <c r="BJ11" t="s">
        <v>326</v>
      </c>
      <c r="BK11" t="s">
        <v>98</v>
      </c>
      <c r="BL11" t="s">
        <v>326</v>
      </c>
      <c r="BM11" t="s">
        <v>327</v>
      </c>
      <c r="BN11" t="s">
        <v>74</v>
      </c>
      <c r="BO11" t="s">
        <v>328</v>
      </c>
      <c r="BP11" t="s">
        <v>74</v>
      </c>
      <c r="BQ11" t="s">
        <v>74</v>
      </c>
      <c r="BR11" t="s">
        <v>101</v>
      </c>
      <c r="BS11" t="s">
        <v>329</v>
      </c>
      <c r="BT11" t="str">
        <f>HYPERLINK("https%3A%2F%2Fwww.webofscience.com%2Fwos%2Fwoscc%2Ffull-record%2FWOS:000480917000001","View Full Record in Web of Science")</f>
        <v>View Full Record in Web of Science</v>
      </c>
    </row>
    <row r="12" spans="1:72" x14ac:dyDescent="0.25">
      <c r="A12" t="s">
        <v>72</v>
      </c>
      <c r="B12" t="s">
        <v>330</v>
      </c>
      <c r="C12" t="s">
        <v>74</v>
      </c>
      <c r="D12" t="s">
        <v>74</v>
      </c>
      <c r="E12" t="s">
        <v>74</v>
      </c>
      <c r="F12" t="s">
        <v>331</v>
      </c>
      <c r="G12" t="s">
        <v>74</v>
      </c>
      <c r="H12" t="s">
        <v>74</v>
      </c>
      <c r="I12" t="s">
        <v>332</v>
      </c>
      <c r="J12" t="s">
        <v>333</v>
      </c>
      <c r="K12" t="s">
        <v>74</v>
      </c>
      <c r="L12" t="s">
        <v>74</v>
      </c>
      <c r="M12" t="s">
        <v>78</v>
      </c>
      <c r="N12" t="s">
        <v>79</v>
      </c>
      <c r="O12" t="s">
        <v>74</v>
      </c>
      <c r="P12" t="s">
        <v>74</v>
      </c>
      <c r="Q12" t="s">
        <v>74</v>
      </c>
      <c r="R12" t="s">
        <v>74</v>
      </c>
      <c r="S12" t="s">
        <v>74</v>
      </c>
      <c r="T12" t="s">
        <v>334</v>
      </c>
      <c r="U12" t="s">
        <v>335</v>
      </c>
      <c r="V12" t="s">
        <v>336</v>
      </c>
      <c r="W12" t="s">
        <v>337</v>
      </c>
      <c r="X12" t="s">
        <v>338</v>
      </c>
      <c r="Y12" t="s">
        <v>339</v>
      </c>
      <c r="Z12" t="s">
        <v>340</v>
      </c>
      <c r="AA12" t="s">
        <v>341</v>
      </c>
      <c r="AB12" t="s">
        <v>342</v>
      </c>
      <c r="AC12" t="s">
        <v>74</v>
      </c>
      <c r="AD12" t="s">
        <v>74</v>
      </c>
      <c r="AE12" t="s">
        <v>74</v>
      </c>
      <c r="AF12" t="s">
        <v>74</v>
      </c>
      <c r="AG12">
        <v>57</v>
      </c>
      <c r="AH12">
        <v>1</v>
      </c>
      <c r="AI12">
        <v>1</v>
      </c>
      <c r="AJ12">
        <v>0</v>
      </c>
      <c r="AK12">
        <v>6</v>
      </c>
      <c r="AL12" t="s">
        <v>115</v>
      </c>
      <c r="AM12" t="s">
        <v>116</v>
      </c>
      <c r="AN12" t="s">
        <v>117</v>
      </c>
      <c r="AO12" t="s">
        <v>343</v>
      </c>
      <c r="AP12" t="s">
        <v>74</v>
      </c>
      <c r="AQ12" t="s">
        <v>74</v>
      </c>
      <c r="AR12" t="s">
        <v>344</v>
      </c>
      <c r="AS12" t="s">
        <v>345</v>
      </c>
      <c r="AT12" t="s">
        <v>346</v>
      </c>
      <c r="AU12">
        <v>2020</v>
      </c>
      <c r="AV12">
        <v>20</v>
      </c>
      <c r="AW12">
        <v>2</v>
      </c>
      <c r="AX12" t="s">
        <v>74</v>
      </c>
      <c r="AY12" t="s">
        <v>74</v>
      </c>
      <c r="AZ12" t="s">
        <v>74</v>
      </c>
      <c r="BA12" t="s">
        <v>74</v>
      </c>
      <c r="BB12">
        <v>109</v>
      </c>
      <c r="BC12">
        <v>120</v>
      </c>
      <c r="BD12" t="s">
        <v>74</v>
      </c>
      <c r="BE12" t="s">
        <v>347</v>
      </c>
      <c r="BF12" t="str">
        <f>HYPERLINK("http://dx.doi.org/10.1111/1471-3802.12469","http://dx.doi.org/10.1111/1471-3802.12469")</f>
        <v>http://dx.doi.org/10.1111/1471-3802.12469</v>
      </c>
      <c r="BG12" t="s">
        <v>74</v>
      </c>
      <c r="BH12" t="s">
        <v>348</v>
      </c>
      <c r="BI12">
        <v>12</v>
      </c>
      <c r="BJ12" t="s">
        <v>349</v>
      </c>
      <c r="BK12" t="s">
        <v>151</v>
      </c>
      <c r="BL12" t="s">
        <v>350</v>
      </c>
      <c r="BM12" t="s">
        <v>351</v>
      </c>
      <c r="BN12" t="s">
        <v>74</v>
      </c>
      <c r="BO12" t="s">
        <v>352</v>
      </c>
      <c r="BP12" t="s">
        <v>74</v>
      </c>
      <c r="BQ12" t="s">
        <v>74</v>
      </c>
      <c r="BR12" t="s">
        <v>101</v>
      </c>
      <c r="BS12" t="s">
        <v>353</v>
      </c>
      <c r="BT12" t="str">
        <f>HYPERLINK("https%3A%2F%2Fwww.webofscience.com%2Fwos%2Fwoscc%2Ffull-record%2FWOS:000479038600001","View Full Record in Web of Science")</f>
        <v>View Full Record in Web of Science</v>
      </c>
    </row>
    <row r="13" spans="1:72" x14ac:dyDescent="0.25">
      <c r="A13" t="s">
        <v>72</v>
      </c>
      <c r="B13" t="s">
        <v>354</v>
      </c>
      <c r="C13" t="s">
        <v>74</v>
      </c>
      <c r="D13" t="s">
        <v>74</v>
      </c>
      <c r="E13" t="s">
        <v>74</v>
      </c>
      <c r="F13" t="s">
        <v>355</v>
      </c>
      <c r="G13" t="s">
        <v>74</v>
      </c>
      <c r="H13" t="s">
        <v>74</v>
      </c>
      <c r="I13" t="s">
        <v>356</v>
      </c>
      <c r="J13" t="s">
        <v>357</v>
      </c>
      <c r="K13" t="s">
        <v>74</v>
      </c>
      <c r="L13" t="s">
        <v>74</v>
      </c>
      <c r="M13" t="s">
        <v>78</v>
      </c>
      <c r="N13" t="s">
        <v>79</v>
      </c>
      <c r="O13" t="s">
        <v>74</v>
      </c>
      <c r="P13" t="s">
        <v>74</v>
      </c>
      <c r="Q13" t="s">
        <v>74</v>
      </c>
      <c r="R13" t="s">
        <v>74</v>
      </c>
      <c r="S13" t="s">
        <v>74</v>
      </c>
      <c r="T13" t="s">
        <v>358</v>
      </c>
      <c r="U13" t="s">
        <v>74</v>
      </c>
      <c r="V13" t="s">
        <v>359</v>
      </c>
      <c r="W13" t="s">
        <v>360</v>
      </c>
      <c r="X13" t="s">
        <v>361</v>
      </c>
      <c r="Y13" t="s">
        <v>362</v>
      </c>
      <c r="Z13" t="s">
        <v>363</v>
      </c>
      <c r="AA13" t="s">
        <v>74</v>
      </c>
      <c r="AB13" t="s">
        <v>74</v>
      </c>
      <c r="AC13" t="s">
        <v>74</v>
      </c>
      <c r="AD13" t="s">
        <v>74</v>
      </c>
      <c r="AE13" t="s">
        <v>74</v>
      </c>
      <c r="AF13" t="s">
        <v>74</v>
      </c>
      <c r="AG13">
        <v>20</v>
      </c>
      <c r="AH13">
        <v>1</v>
      </c>
      <c r="AI13">
        <v>1</v>
      </c>
      <c r="AJ13">
        <v>1</v>
      </c>
      <c r="AK13">
        <v>3</v>
      </c>
      <c r="AL13" t="s">
        <v>364</v>
      </c>
      <c r="AM13" t="s">
        <v>365</v>
      </c>
      <c r="AN13" t="s">
        <v>366</v>
      </c>
      <c r="AO13" t="s">
        <v>367</v>
      </c>
      <c r="AP13" t="s">
        <v>368</v>
      </c>
      <c r="AQ13" t="s">
        <v>74</v>
      </c>
      <c r="AR13" t="s">
        <v>369</v>
      </c>
      <c r="AS13" t="s">
        <v>370</v>
      </c>
      <c r="AT13" t="s">
        <v>371</v>
      </c>
      <c r="AU13">
        <v>2019</v>
      </c>
      <c r="AV13">
        <v>55</v>
      </c>
      <c r="AW13">
        <v>1</v>
      </c>
      <c r="AX13" t="s">
        <v>74</v>
      </c>
      <c r="AY13" t="s">
        <v>74</v>
      </c>
      <c r="AZ13" t="s">
        <v>74</v>
      </c>
      <c r="BA13" t="s">
        <v>74</v>
      </c>
      <c r="BB13">
        <v>33</v>
      </c>
      <c r="BC13">
        <v>43</v>
      </c>
      <c r="BD13" t="s">
        <v>74</v>
      </c>
      <c r="BE13" t="s">
        <v>372</v>
      </c>
      <c r="BF13" t="str">
        <f>HYPERLINK("http://dx.doi.org/10.1080/00263206.2018.1493994","http://dx.doi.org/10.1080/00263206.2018.1493994")</f>
        <v>http://dx.doi.org/10.1080/00263206.2018.1493994</v>
      </c>
      <c r="BG13" t="s">
        <v>74</v>
      </c>
      <c r="BH13" t="s">
        <v>74</v>
      </c>
      <c r="BI13">
        <v>11</v>
      </c>
      <c r="BJ13" t="s">
        <v>373</v>
      </c>
      <c r="BK13" t="s">
        <v>98</v>
      </c>
      <c r="BL13" t="s">
        <v>373</v>
      </c>
      <c r="BM13" t="s">
        <v>374</v>
      </c>
      <c r="BN13" t="s">
        <v>74</v>
      </c>
      <c r="BO13" t="s">
        <v>74</v>
      </c>
      <c r="BP13" t="s">
        <v>74</v>
      </c>
      <c r="BQ13" t="s">
        <v>74</v>
      </c>
      <c r="BR13" t="s">
        <v>101</v>
      </c>
      <c r="BS13" t="s">
        <v>375</v>
      </c>
      <c r="BT13" t="str">
        <f>HYPERLINK("https%3A%2F%2Fwww.webofscience.com%2Fwos%2Fwoscc%2Ffull-record%2FWOS:000458673500003","View Full Record in Web of Science")</f>
        <v>View Full Record in Web of Science</v>
      </c>
    </row>
    <row r="14" spans="1:72" x14ac:dyDescent="0.25">
      <c r="A14" t="s">
        <v>72</v>
      </c>
      <c r="B14" t="s">
        <v>376</v>
      </c>
      <c r="C14" t="s">
        <v>74</v>
      </c>
      <c r="D14" t="s">
        <v>74</v>
      </c>
      <c r="E14" t="s">
        <v>74</v>
      </c>
      <c r="F14" t="s">
        <v>377</v>
      </c>
      <c r="G14" t="s">
        <v>74</v>
      </c>
      <c r="H14" t="s">
        <v>74</v>
      </c>
      <c r="I14" t="s">
        <v>378</v>
      </c>
      <c r="J14" t="s">
        <v>379</v>
      </c>
      <c r="K14" t="s">
        <v>74</v>
      </c>
      <c r="L14" t="s">
        <v>74</v>
      </c>
      <c r="M14" t="s">
        <v>78</v>
      </c>
      <c r="N14" t="s">
        <v>79</v>
      </c>
      <c r="O14" t="s">
        <v>74</v>
      </c>
      <c r="P14" t="s">
        <v>74</v>
      </c>
      <c r="Q14" t="s">
        <v>74</v>
      </c>
      <c r="R14" t="s">
        <v>74</v>
      </c>
      <c r="S14" t="s">
        <v>74</v>
      </c>
      <c r="T14" t="s">
        <v>380</v>
      </c>
      <c r="U14" t="s">
        <v>74</v>
      </c>
      <c r="V14" t="s">
        <v>381</v>
      </c>
      <c r="W14" t="s">
        <v>382</v>
      </c>
      <c r="X14" t="s">
        <v>74</v>
      </c>
      <c r="Y14" t="s">
        <v>383</v>
      </c>
      <c r="Z14" t="s">
        <v>384</v>
      </c>
      <c r="AA14" t="s">
        <v>74</v>
      </c>
      <c r="AB14" t="s">
        <v>74</v>
      </c>
      <c r="AC14" t="s">
        <v>74</v>
      </c>
      <c r="AD14" t="s">
        <v>74</v>
      </c>
      <c r="AE14" t="s">
        <v>74</v>
      </c>
      <c r="AF14" t="s">
        <v>74</v>
      </c>
      <c r="AG14">
        <v>55</v>
      </c>
      <c r="AH14">
        <v>0</v>
      </c>
      <c r="AI14">
        <v>0</v>
      </c>
      <c r="AJ14">
        <v>0</v>
      </c>
      <c r="AK14">
        <v>3</v>
      </c>
      <c r="AL14" t="s">
        <v>385</v>
      </c>
      <c r="AM14" t="s">
        <v>386</v>
      </c>
      <c r="AN14" t="s">
        <v>387</v>
      </c>
      <c r="AO14" t="s">
        <v>388</v>
      </c>
      <c r="AP14" t="s">
        <v>74</v>
      </c>
      <c r="AQ14" t="s">
        <v>74</v>
      </c>
      <c r="AR14" t="s">
        <v>389</v>
      </c>
      <c r="AS14" t="s">
        <v>390</v>
      </c>
      <c r="AT14" t="s">
        <v>391</v>
      </c>
      <c r="AU14">
        <v>2018</v>
      </c>
      <c r="AV14">
        <v>49</v>
      </c>
      <c r="AW14">
        <v>4</v>
      </c>
      <c r="AX14" t="s">
        <v>74</v>
      </c>
      <c r="AY14" t="s">
        <v>74</v>
      </c>
      <c r="AZ14" t="s">
        <v>74</v>
      </c>
      <c r="BA14" t="s">
        <v>74</v>
      </c>
      <c r="BB14">
        <v>59</v>
      </c>
      <c r="BC14">
        <v>93</v>
      </c>
      <c r="BD14" t="s">
        <v>74</v>
      </c>
      <c r="BE14" t="s">
        <v>74</v>
      </c>
      <c r="BF14" t="s">
        <v>74</v>
      </c>
      <c r="BG14" t="s">
        <v>74</v>
      </c>
      <c r="BH14" t="s">
        <v>74</v>
      </c>
      <c r="BI14">
        <v>34</v>
      </c>
      <c r="BJ14" t="s">
        <v>392</v>
      </c>
      <c r="BK14" t="s">
        <v>98</v>
      </c>
      <c r="BL14" t="s">
        <v>393</v>
      </c>
      <c r="BM14" t="s">
        <v>394</v>
      </c>
      <c r="BN14" t="s">
        <v>74</v>
      </c>
      <c r="BO14" t="s">
        <v>74</v>
      </c>
      <c r="BP14" t="s">
        <v>74</v>
      </c>
      <c r="BQ14" t="s">
        <v>74</v>
      </c>
      <c r="BR14" t="s">
        <v>101</v>
      </c>
      <c r="BS14" t="s">
        <v>395</v>
      </c>
      <c r="BT14" t="str">
        <f>HYPERLINK("https%3A%2F%2Fwww.webofscience.com%2Fwos%2Fwoscc%2Ffull-record%2FWOS:000497973100003","View Full Record in Web of Science")</f>
        <v>View Full Record in Web of Science</v>
      </c>
    </row>
    <row r="15" spans="1:72" x14ac:dyDescent="0.25">
      <c r="A15" t="s">
        <v>72</v>
      </c>
      <c r="B15" t="s">
        <v>396</v>
      </c>
      <c r="C15" t="s">
        <v>74</v>
      </c>
      <c r="D15" t="s">
        <v>74</v>
      </c>
      <c r="E15" t="s">
        <v>74</v>
      </c>
      <c r="F15" t="s">
        <v>397</v>
      </c>
      <c r="G15" t="s">
        <v>74</v>
      </c>
      <c r="H15" t="s">
        <v>74</v>
      </c>
      <c r="I15" t="s">
        <v>398</v>
      </c>
      <c r="J15" t="s">
        <v>399</v>
      </c>
      <c r="K15" t="s">
        <v>74</v>
      </c>
      <c r="L15" t="s">
        <v>74</v>
      </c>
      <c r="M15" t="s">
        <v>78</v>
      </c>
      <c r="N15" t="s">
        <v>79</v>
      </c>
      <c r="O15" t="s">
        <v>74</v>
      </c>
      <c r="P15" t="s">
        <v>74</v>
      </c>
      <c r="Q15" t="s">
        <v>74</v>
      </c>
      <c r="R15" t="s">
        <v>74</v>
      </c>
      <c r="S15" t="s">
        <v>74</v>
      </c>
      <c r="T15" t="s">
        <v>400</v>
      </c>
      <c r="U15" t="s">
        <v>74</v>
      </c>
      <c r="V15" t="s">
        <v>401</v>
      </c>
      <c r="W15" t="s">
        <v>402</v>
      </c>
      <c r="X15" t="s">
        <v>403</v>
      </c>
      <c r="Y15" t="s">
        <v>404</v>
      </c>
      <c r="Z15" t="s">
        <v>405</v>
      </c>
      <c r="AA15" t="s">
        <v>74</v>
      </c>
      <c r="AB15" t="s">
        <v>74</v>
      </c>
      <c r="AC15" t="s">
        <v>74</v>
      </c>
      <c r="AD15" t="s">
        <v>74</v>
      </c>
      <c r="AE15" t="s">
        <v>74</v>
      </c>
      <c r="AF15" t="s">
        <v>74</v>
      </c>
      <c r="AG15">
        <v>15</v>
      </c>
      <c r="AH15">
        <v>0</v>
      </c>
      <c r="AI15">
        <v>0</v>
      </c>
      <c r="AJ15">
        <v>0</v>
      </c>
      <c r="AK15">
        <v>0</v>
      </c>
      <c r="AL15" t="s">
        <v>406</v>
      </c>
      <c r="AM15" t="s">
        <v>407</v>
      </c>
      <c r="AN15" t="s">
        <v>408</v>
      </c>
      <c r="AO15" t="s">
        <v>409</v>
      </c>
      <c r="AP15" t="s">
        <v>74</v>
      </c>
      <c r="AQ15" t="s">
        <v>74</v>
      </c>
      <c r="AR15" t="s">
        <v>410</v>
      </c>
      <c r="AS15" t="s">
        <v>411</v>
      </c>
      <c r="AT15" t="s">
        <v>391</v>
      </c>
      <c r="AU15">
        <v>2018</v>
      </c>
      <c r="AV15">
        <v>55</v>
      </c>
      <c r="AW15">
        <v>2</v>
      </c>
      <c r="AX15" t="s">
        <v>74</v>
      </c>
      <c r="AY15" t="s">
        <v>74</v>
      </c>
      <c r="AZ15" t="s">
        <v>252</v>
      </c>
      <c r="BA15" t="s">
        <v>74</v>
      </c>
      <c r="BB15">
        <v>204</v>
      </c>
      <c r="BC15">
        <v>216</v>
      </c>
      <c r="BD15" t="s">
        <v>74</v>
      </c>
      <c r="BE15" t="s">
        <v>412</v>
      </c>
      <c r="BF15" t="str">
        <f>HYPERLINK("http://dx.doi.org/10.22452/sare.vol55no2.15","http://dx.doi.org/10.22452/sare.vol55no2.15")</f>
        <v>http://dx.doi.org/10.22452/sare.vol55no2.15</v>
      </c>
      <c r="BG15" t="s">
        <v>74</v>
      </c>
      <c r="BH15" t="s">
        <v>74</v>
      </c>
      <c r="BI15">
        <v>13</v>
      </c>
      <c r="BJ15" t="s">
        <v>413</v>
      </c>
      <c r="BK15" t="s">
        <v>151</v>
      </c>
      <c r="BL15" t="s">
        <v>413</v>
      </c>
      <c r="BM15" t="s">
        <v>414</v>
      </c>
      <c r="BN15" t="s">
        <v>74</v>
      </c>
      <c r="BO15" t="s">
        <v>415</v>
      </c>
      <c r="BP15" t="s">
        <v>74</v>
      </c>
      <c r="BQ15" t="s">
        <v>74</v>
      </c>
      <c r="BR15" t="s">
        <v>101</v>
      </c>
      <c r="BS15" t="s">
        <v>416</v>
      </c>
      <c r="BT15" t="str">
        <f>HYPERLINK("https%3A%2F%2Fwww.webofscience.com%2Fwos%2Fwoscc%2Ffull-record%2FWOS:000455847900015","View Full Record in Web of Science")</f>
        <v>View Full Record in Web of Science</v>
      </c>
    </row>
    <row r="16" spans="1:72" x14ac:dyDescent="0.25">
      <c r="A16" t="s">
        <v>72</v>
      </c>
      <c r="B16" t="s">
        <v>417</v>
      </c>
      <c r="C16" t="s">
        <v>74</v>
      </c>
      <c r="D16" t="s">
        <v>74</v>
      </c>
      <c r="E16" t="s">
        <v>74</v>
      </c>
      <c r="F16" t="s">
        <v>418</v>
      </c>
      <c r="G16" t="s">
        <v>74</v>
      </c>
      <c r="H16" t="s">
        <v>74</v>
      </c>
      <c r="I16" t="s">
        <v>419</v>
      </c>
      <c r="J16" t="s">
        <v>420</v>
      </c>
      <c r="K16" t="s">
        <v>74</v>
      </c>
      <c r="L16" t="s">
        <v>74</v>
      </c>
      <c r="M16" t="s">
        <v>134</v>
      </c>
      <c r="N16" t="s">
        <v>79</v>
      </c>
      <c r="O16" t="s">
        <v>74</v>
      </c>
      <c r="P16" t="s">
        <v>74</v>
      </c>
      <c r="Q16" t="s">
        <v>74</v>
      </c>
      <c r="R16" t="s">
        <v>74</v>
      </c>
      <c r="S16" t="s">
        <v>74</v>
      </c>
      <c r="T16" t="s">
        <v>421</v>
      </c>
      <c r="U16" t="s">
        <v>74</v>
      </c>
      <c r="V16" t="s">
        <v>422</v>
      </c>
      <c r="W16" t="s">
        <v>423</v>
      </c>
      <c r="X16" t="s">
        <v>424</v>
      </c>
      <c r="Y16" t="s">
        <v>425</v>
      </c>
      <c r="Z16" t="s">
        <v>426</v>
      </c>
      <c r="AA16" t="s">
        <v>74</v>
      </c>
      <c r="AB16" t="s">
        <v>427</v>
      </c>
      <c r="AC16" t="s">
        <v>74</v>
      </c>
      <c r="AD16" t="s">
        <v>74</v>
      </c>
      <c r="AE16" t="s">
        <v>74</v>
      </c>
      <c r="AF16" t="s">
        <v>74</v>
      </c>
      <c r="AG16">
        <v>15</v>
      </c>
      <c r="AH16">
        <v>1</v>
      </c>
      <c r="AI16">
        <v>1</v>
      </c>
      <c r="AJ16">
        <v>0</v>
      </c>
      <c r="AK16">
        <v>1</v>
      </c>
      <c r="AL16" t="s">
        <v>428</v>
      </c>
      <c r="AM16" t="s">
        <v>429</v>
      </c>
      <c r="AN16" t="s">
        <v>430</v>
      </c>
      <c r="AO16" t="s">
        <v>431</v>
      </c>
      <c r="AP16" t="s">
        <v>432</v>
      </c>
      <c r="AQ16" t="s">
        <v>74</v>
      </c>
      <c r="AR16" t="s">
        <v>433</v>
      </c>
      <c r="AS16" t="s">
        <v>434</v>
      </c>
      <c r="AT16" t="s">
        <v>74</v>
      </c>
      <c r="AU16">
        <v>2018</v>
      </c>
      <c r="AV16">
        <v>23</v>
      </c>
      <c r="AW16">
        <v>2</v>
      </c>
      <c r="AX16" t="s">
        <v>74</v>
      </c>
      <c r="AY16" t="s">
        <v>74</v>
      </c>
      <c r="AZ16" t="s">
        <v>74</v>
      </c>
      <c r="BA16" t="s">
        <v>74</v>
      </c>
      <c r="BB16">
        <v>166</v>
      </c>
      <c r="BC16">
        <v>176</v>
      </c>
      <c r="BD16" t="s">
        <v>74</v>
      </c>
      <c r="BE16" t="s">
        <v>435</v>
      </c>
      <c r="BF16" t="str">
        <f>HYPERLINK("http://dx.doi.org/10.15688/jvolsu4.2018.2.14","http://dx.doi.org/10.15688/jvolsu4.2018.2.14")</f>
        <v>http://dx.doi.org/10.15688/jvolsu4.2018.2.14</v>
      </c>
      <c r="BG16" t="s">
        <v>74</v>
      </c>
      <c r="BH16" t="s">
        <v>74</v>
      </c>
      <c r="BI16">
        <v>11</v>
      </c>
      <c r="BJ16" t="s">
        <v>299</v>
      </c>
      <c r="BK16" t="s">
        <v>151</v>
      </c>
      <c r="BL16" t="s">
        <v>299</v>
      </c>
      <c r="BM16" t="s">
        <v>436</v>
      </c>
      <c r="BN16" t="s">
        <v>74</v>
      </c>
      <c r="BO16" t="s">
        <v>437</v>
      </c>
      <c r="BP16" t="s">
        <v>74</v>
      </c>
      <c r="BQ16" t="s">
        <v>74</v>
      </c>
      <c r="BR16" t="s">
        <v>101</v>
      </c>
      <c r="BS16" t="s">
        <v>438</v>
      </c>
      <c r="BT16" t="str">
        <f>HYPERLINK("https%3A%2F%2Fwww.webofscience.com%2Fwos%2Fwoscc%2Ffull-record%2FWOS:000432316800014","View Full Record in Web of Science")</f>
        <v>View Full Record in Web of Science</v>
      </c>
    </row>
    <row r="17" spans="1:72" x14ac:dyDescent="0.25">
      <c r="A17" t="s">
        <v>72</v>
      </c>
      <c r="B17" t="s">
        <v>439</v>
      </c>
      <c r="C17" t="s">
        <v>74</v>
      </c>
      <c r="D17" t="s">
        <v>74</v>
      </c>
      <c r="E17" t="s">
        <v>74</v>
      </c>
      <c r="F17" t="s">
        <v>440</v>
      </c>
      <c r="G17" t="s">
        <v>74</v>
      </c>
      <c r="H17" t="s">
        <v>74</v>
      </c>
      <c r="I17" t="s">
        <v>441</v>
      </c>
      <c r="J17" t="s">
        <v>442</v>
      </c>
      <c r="K17" t="s">
        <v>74</v>
      </c>
      <c r="L17" t="s">
        <v>74</v>
      </c>
      <c r="M17" t="s">
        <v>134</v>
      </c>
      <c r="N17" t="s">
        <v>79</v>
      </c>
      <c r="O17" t="s">
        <v>74</v>
      </c>
      <c r="P17" t="s">
        <v>74</v>
      </c>
      <c r="Q17" t="s">
        <v>74</v>
      </c>
      <c r="R17" t="s">
        <v>74</v>
      </c>
      <c r="S17" t="s">
        <v>74</v>
      </c>
      <c r="T17" t="s">
        <v>443</v>
      </c>
      <c r="U17" t="s">
        <v>74</v>
      </c>
      <c r="V17" t="s">
        <v>444</v>
      </c>
      <c r="W17" t="s">
        <v>445</v>
      </c>
      <c r="X17" t="s">
        <v>139</v>
      </c>
      <c r="Y17" t="s">
        <v>446</v>
      </c>
      <c r="Z17" t="s">
        <v>447</v>
      </c>
      <c r="AA17" t="s">
        <v>448</v>
      </c>
      <c r="AB17" t="s">
        <v>449</v>
      </c>
      <c r="AC17" t="s">
        <v>74</v>
      </c>
      <c r="AD17" t="s">
        <v>74</v>
      </c>
      <c r="AE17" t="s">
        <v>74</v>
      </c>
      <c r="AF17" t="s">
        <v>74</v>
      </c>
      <c r="AG17">
        <v>34</v>
      </c>
      <c r="AH17">
        <v>1</v>
      </c>
      <c r="AI17">
        <v>1</v>
      </c>
      <c r="AJ17">
        <v>1</v>
      </c>
      <c r="AK17">
        <v>7</v>
      </c>
      <c r="AL17" t="s">
        <v>450</v>
      </c>
      <c r="AM17" t="s">
        <v>451</v>
      </c>
      <c r="AN17" t="s">
        <v>452</v>
      </c>
      <c r="AO17" t="s">
        <v>453</v>
      </c>
      <c r="AP17" t="s">
        <v>454</v>
      </c>
      <c r="AQ17" t="s">
        <v>74</v>
      </c>
      <c r="AR17" t="s">
        <v>455</v>
      </c>
      <c r="AS17" t="s">
        <v>456</v>
      </c>
      <c r="AT17" t="s">
        <v>74</v>
      </c>
      <c r="AU17">
        <v>2018</v>
      </c>
      <c r="AV17">
        <v>11</v>
      </c>
      <c r="AW17">
        <v>3</v>
      </c>
      <c r="AX17" t="s">
        <v>74</v>
      </c>
      <c r="AY17" t="s">
        <v>74</v>
      </c>
      <c r="AZ17" t="s">
        <v>74</v>
      </c>
      <c r="BA17" t="s">
        <v>74</v>
      </c>
      <c r="BB17">
        <v>215</v>
      </c>
      <c r="BC17">
        <v>229</v>
      </c>
      <c r="BD17" t="s">
        <v>74</v>
      </c>
      <c r="BE17" t="s">
        <v>457</v>
      </c>
      <c r="BF17" t="str">
        <f>HYPERLINK("http://dx.doi.org/10.15838/esc.2018.3.57.14","http://dx.doi.org/10.15838/esc.2018.3.57.14")</f>
        <v>http://dx.doi.org/10.15838/esc.2018.3.57.14</v>
      </c>
      <c r="BG17" t="s">
        <v>74</v>
      </c>
      <c r="BH17" t="s">
        <v>74</v>
      </c>
      <c r="BI17">
        <v>15</v>
      </c>
      <c r="BJ17" t="s">
        <v>392</v>
      </c>
      <c r="BK17" t="s">
        <v>151</v>
      </c>
      <c r="BL17" t="s">
        <v>393</v>
      </c>
      <c r="BM17" t="s">
        <v>458</v>
      </c>
      <c r="BN17" t="s">
        <v>74</v>
      </c>
      <c r="BO17" t="s">
        <v>459</v>
      </c>
      <c r="BP17" t="s">
        <v>74</v>
      </c>
      <c r="BQ17" t="s">
        <v>74</v>
      </c>
      <c r="BR17" t="s">
        <v>101</v>
      </c>
      <c r="BS17" t="s">
        <v>460</v>
      </c>
      <c r="BT17" t="str">
        <f>HYPERLINK("https%3A%2F%2Fwww.webofscience.com%2Fwos%2Fwoscc%2Ffull-record%2FWOS:000437488200014","View Full Record in Web of Science")</f>
        <v>View Full Record in Web of Science</v>
      </c>
    </row>
    <row r="18" spans="1:72" x14ac:dyDescent="0.25">
      <c r="A18" t="s">
        <v>72</v>
      </c>
      <c r="B18" t="s">
        <v>461</v>
      </c>
      <c r="C18" t="s">
        <v>74</v>
      </c>
      <c r="D18" t="s">
        <v>74</v>
      </c>
      <c r="E18" t="s">
        <v>74</v>
      </c>
      <c r="F18" t="s">
        <v>462</v>
      </c>
      <c r="G18" t="s">
        <v>74</v>
      </c>
      <c r="H18" t="s">
        <v>74</v>
      </c>
      <c r="I18" t="s">
        <v>463</v>
      </c>
      <c r="J18" t="s">
        <v>464</v>
      </c>
      <c r="K18" t="s">
        <v>74</v>
      </c>
      <c r="L18" t="s">
        <v>74</v>
      </c>
      <c r="M18" t="s">
        <v>78</v>
      </c>
      <c r="N18" t="s">
        <v>79</v>
      </c>
      <c r="O18" t="s">
        <v>74</v>
      </c>
      <c r="P18" t="s">
        <v>74</v>
      </c>
      <c r="Q18" t="s">
        <v>74</v>
      </c>
      <c r="R18" t="s">
        <v>74</v>
      </c>
      <c r="S18" t="s">
        <v>74</v>
      </c>
      <c r="T18" t="s">
        <v>465</v>
      </c>
      <c r="U18" t="s">
        <v>74</v>
      </c>
      <c r="V18" t="s">
        <v>466</v>
      </c>
      <c r="W18" t="s">
        <v>467</v>
      </c>
      <c r="X18" t="s">
        <v>468</v>
      </c>
      <c r="Y18" t="s">
        <v>469</v>
      </c>
      <c r="Z18" t="s">
        <v>470</v>
      </c>
      <c r="AA18" t="s">
        <v>471</v>
      </c>
      <c r="AB18" t="s">
        <v>472</v>
      </c>
      <c r="AC18" t="s">
        <v>74</v>
      </c>
      <c r="AD18" t="s">
        <v>74</v>
      </c>
      <c r="AE18" t="s">
        <v>74</v>
      </c>
      <c r="AF18" t="s">
        <v>74</v>
      </c>
      <c r="AG18">
        <v>3</v>
      </c>
      <c r="AH18">
        <v>3</v>
      </c>
      <c r="AI18">
        <v>3</v>
      </c>
      <c r="AJ18">
        <v>1</v>
      </c>
      <c r="AK18">
        <v>4</v>
      </c>
      <c r="AL18" t="s">
        <v>473</v>
      </c>
      <c r="AM18" t="s">
        <v>474</v>
      </c>
      <c r="AN18" t="s">
        <v>475</v>
      </c>
      <c r="AO18" t="s">
        <v>476</v>
      </c>
      <c r="AP18" t="s">
        <v>74</v>
      </c>
      <c r="AQ18" t="s">
        <v>74</v>
      </c>
      <c r="AR18" t="s">
        <v>464</v>
      </c>
      <c r="AS18" t="s">
        <v>477</v>
      </c>
      <c r="AT18" t="s">
        <v>74</v>
      </c>
      <c r="AU18">
        <v>2018</v>
      </c>
      <c r="AV18">
        <v>11</v>
      </c>
      <c r="AW18">
        <v>2</v>
      </c>
      <c r="AX18" t="s">
        <v>74</v>
      </c>
      <c r="AY18" t="s">
        <v>74</v>
      </c>
      <c r="AZ18" t="s">
        <v>74</v>
      </c>
      <c r="BA18" t="s">
        <v>74</v>
      </c>
      <c r="BB18">
        <v>42</v>
      </c>
      <c r="BC18">
        <v>52</v>
      </c>
      <c r="BD18" t="s">
        <v>74</v>
      </c>
      <c r="BE18" t="s">
        <v>478</v>
      </c>
      <c r="BF18" t="str">
        <f>HYPERLINK("http://dx.doi.org/10.24234/wisdom.v11i2.225","http://dx.doi.org/10.24234/wisdom.v11i2.225")</f>
        <v>http://dx.doi.org/10.24234/wisdom.v11i2.225</v>
      </c>
      <c r="BG18" t="s">
        <v>74</v>
      </c>
      <c r="BH18" t="s">
        <v>74</v>
      </c>
      <c r="BI18">
        <v>11</v>
      </c>
      <c r="BJ18" t="s">
        <v>479</v>
      </c>
      <c r="BK18" t="s">
        <v>151</v>
      </c>
      <c r="BL18" t="s">
        <v>479</v>
      </c>
      <c r="BM18" t="s">
        <v>480</v>
      </c>
      <c r="BN18" t="s">
        <v>74</v>
      </c>
      <c r="BO18" t="s">
        <v>481</v>
      </c>
      <c r="BP18" t="s">
        <v>74</v>
      </c>
      <c r="BQ18" t="s">
        <v>74</v>
      </c>
      <c r="BR18" t="s">
        <v>101</v>
      </c>
      <c r="BS18" t="s">
        <v>482</v>
      </c>
      <c r="BT18" t="str">
        <f>HYPERLINK("https%3A%2F%2Fwww.webofscience.com%2Fwos%2Fwoscc%2Ffull-record%2FWOS:000457136200005","View Full Record in Web of Science")</f>
        <v>View Full Record in Web of Science</v>
      </c>
    </row>
    <row r="19" spans="1:72" x14ac:dyDescent="0.25">
      <c r="A19" t="s">
        <v>72</v>
      </c>
      <c r="B19" t="s">
        <v>283</v>
      </c>
      <c r="C19" t="s">
        <v>74</v>
      </c>
      <c r="D19" t="s">
        <v>74</v>
      </c>
      <c r="E19" t="s">
        <v>74</v>
      </c>
      <c r="F19" t="s">
        <v>284</v>
      </c>
      <c r="G19" t="s">
        <v>74</v>
      </c>
      <c r="H19" t="s">
        <v>74</v>
      </c>
      <c r="I19" t="s">
        <v>483</v>
      </c>
      <c r="J19" t="s">
        <v>484</v>
      </c>
      <c r="K19" t="s">
        <v>74</v>
      </c>
      <c r="L19" t="s">
        <v>74</v>
      </c>
      <c r="M19" t="s">
        <v>78</v>
      </c>
      <c r="N19" t="s">
        <v>79</v>
      </c>
      <c r="O19" t="s">
        <v>74</v>
      </c>
      <c r="P19" t="s">
        <v>74</v>
      </c>
      <c r="Q19" t="s">
        <v>74</v>
      </c>
      <c r="R19" t="s">
        <v>74</v>
      </c>
      <c r="S19" t="s">
        <v>74</v>
      </c>
      <c r="T19" t="s">
        <v>74</v>
      </c>
      <c r="U19" t="s">
        <v>485</v>
      </c>
      <c r="V19" t="s">
        <v>486</v>
      </c>
      <c r="W19" t="s">
        <v>487</v>
      </c>
      <c r="X19" t="s">
        <v>291</v>
      </c>
      <c r="Y19" t="s">
        <v>488</v>
      </c>
      <c r="Z19" t="s">
        <v>489</v>
      </c>
      <c r="AA19" t="s">
        <v>74</v>
      </c>
      <c r="AB19" t="s">
        <v>74</v>
      </c>
      <c r="AC19" t="s">
        <v>74</v>
      </c>
      <c r="AD19" t="s">
        <v>74</v>
      </c>
      <c r="AE19" t="s">
        <v>74</v>
      </c>
      <c r="AF19" t="s">
        <v>74</v>
      </c>
      <c r="AG19">
        <v>32</v>
      </c>
      <c r="AH19">
        <v>6</v>
      </c>
      <c r="AI19">
        <v>6</v>
      </c>
      <c r="AJ19">
        <v>0</v>
      </c>
      <c r="AK19">
        <v>4</v>
      </c>
      <c r="AL19" t="s">
        <v>364</v>
      </c>
      <c r="AM19" t="s">
        <v>365</v>
      </c>
      <c r="AN19" t="s">
        <v>366</v>
      </c>
      <c r="AO19" t="s">
        <v>490</v>
      </c>
      <c r="AP19" t="s">
        <v>491</v>
      </c>
      <c r="AQ19" t="s">
        <v>74</v>
      </c>
      <c r="AR19" t="s">
        <v>492</v>
      </c>
      <c r="AS19" t="s">
        <v>493</v>
      </c>
      <c r="AT19" t="s">
        <v>74</v>
      </c>
      <c r="AU19">
        <v>2018</v>
      </c>
      <c r="AV19">
        <v>16</v>
      </c>
      <c r="AW19">
        <v>2</v>
      </c>
      <c r="AX19" t="s">
        <v>74</v>
      </c>
      <c r="AY19" t="s">
        <v>74</v>
      </c>
      <c r="AZ19" t="s">
        <v>252</v>
      </c>
      <c r="BA19" t="s">
        <v>74</v>
      </c>
      <c r="BB19">
        <v>128</v>
      </c>
      <c r="BC19">
        <v>140</v>
      </c>
      <c r="BD19" t="s">
        <v>74</v>
      </c>
      <c r="BE19" t="s">
        <v>494</v>
      </c>
      <c r="BF19" t="str">
        <f>HYPERLINK("http://dx.doi.org/10.1080/15405702.2017.1378889","http://dx.doi.org/10.1080/15405702.2017.1378889")</f>
        <v>http://dx.doi.org/10.1080/15405702.2017.1378889</v>
      </c>
      <c r="BG19" t="s">
        <v>74</v>
      </c>
      <c r="BH19" t="s">
        <v>74</v>
      </c>
      <c r="BI19">
        <v>13</v>
      </c>
      <c r="BJ19" t="s">
        <v>495</v>
      </c>
      <c r="BK19" t="s">
        <v>151</v>
      </c>
      <c r="BL19" t="s">
        <v>495</v>
      </c>
      <c r="BM19" t="s">
        <v>496</v>
      </c>
      <c r="BN19" t="s">
        <v>74</v>
      </c>
      <c r="BO19" t="s">
        <v>74</v>
      </c>
      <c r="BP19" t="s">
        <v>74</v>
      </c>
      <c r="BQ19" t="s">
        <v>74</v>
      </c>
      <c r="BR19" t="s">
        <v>101</v>
      </c>
      <c r="BS19" t="s">
        <v>497</v>
      </c>
      <c r="BT19" t="str">
        <f>HYPERLINK("https%3A%2F%2Fwww.webofscience.com%2Fwos%2Fwoscc%2Ffull-record%2FWOS:000433247900005","View Full Record in Web of Science")</f>
        <v>View Full Record in Web of Science</v>
      </c>
    </row>
    <row r="20" spans="1:72" x14ac:dyDescent="0.25">
      <c r="A20" t="s">
        <v>72</v>
      </c>
      <c r="B20" t="s">
        <v>376</v>
      </c>
      <c r="C20" t="s">
        <v>74</v>
      </c>
      <c r="D20" t="s">
        <v>74</v>
      </c>
      <c r="E20" t="s">
        <v>74</v>
      </c>
      <c r="F20" t="s">
        <v>377</v>
      </c>
      <c r="G20" t="s">
        <v>74</v>
      </c>
      <c r="H20" t="s">
        <v>74</v>
      </c>
      <c r="I20" t="s">
        <v>498</v>
      </c>
      <c r="J20" t="s">
        <v>499</v>
      </c>
      <c r="K20" t="s">
        <v>74</v>
      </c>
      <c r="L20" t="s">
        <v>74</v>
      </c>
      <c r="M20" t="s">
        <v>78</v>
      </c>
      <c r="N20" t="s">
        <v>79</v>
      </c>
      <c r="O20" t="s">
        <v>74</v>
      </c>
      <c r="P20" t="s">
        <v>74</v>
      </c>
      <c r="Q20" t="s">
        <v>74</v>
      </c>
      <c r="R20" t="s">
        <v>74</v>
      </c>
      <c r="S20" t="s">
        <v>74</v>
      </c>
      <c r="T20" t="s">
        <v>500</v>
      </c>
      <c r="U20" t="s">
        <v>501</v>
      </c>
      <c r="V20" t="s">
        <v>502</v>
      </c>
      <c r="W20" t="s">
        <v>503</v>
      </c>
      <c r="X20" t="s">
        <v>504</v>
      </c>
      <c r="Y20" t="s">
        <v>505</v>
      </c>
      <c r="Z20" t="s">
        <v>506</v>
      </c>
      <c r="AA20" t="s">
        <v>74</v>
      </c>
      <c r="AB20" t="s">
        <v>74</v>
      </c>
      <c r="AC20" t="s">
        <v>74</v>
      </c>
      <c r="AD20" t="s">
        <v>74</v>
      </c>
      <c r="AE20" t="s">
        <v>74</v>
      </c>
      <c r="AF20" t="s">
        <v>74</v>
      </c>
      <c r="AG20">
        <v>38</v>
      </c>
      <c r="AH20">
        <v>9</v>
      </c>
      <c r="AI20">
        <v>9</v>
      </c>
      <c r="AJ20">
        <v>0</v>
      </c>
      <c r="AK20">
        <v>7</v>
      </c>
      <c r="AL20" t="s">
        <v>115</v>
      </c>
      <c r="AM20" t="s">
        <v>116</v>
      </c>
      <c r="AN20" t="s">
        <v>117</v>
      </c>
      <c r="AO20" t="s">
        <v>507</v>
      </c>
      <c r="AP20" t="s">
        <v>508</v>
      </c>
      <c r="AQ20" t="s">
        <v>74</v>
      </c>
      <c r="AR20" t="s">
        <v>509</v>
      </c>
      <c r="AS20" t="s">
        <v>510</v>
      </c>
      <c r="AT20" t="s">
        <v>511</v>
      </c>
      <c r="AU20">
        <v>2017</v>
      </c>
      <c r="AV20">
        <v>17</v>
      </c>
      <c r="AW20">
        <v>3</v>
      </c>
      <c r="AX20" t="s">
        <v>74</v>
      </c>
      <c r="AY20" t="s">
        <v>74</v>
      </c>
      <c r="AZ20" t="s">
        <v>74</v>
      </c>
      <c r="BA20" t="s">
        <v>74</v>
      </c>
      <c r="BB20">
        <v>423</v>
      </c>
      <c r="BC20">
        <v>440</v>
      </c>
      <c r="BD20" t="s">
        <v>74</v>
      </c>
      <c r="BE20" t="s">
        <v>512</v>
      </c>
      <c r="BF20" t="str">
        <f>HYPERLINK("http://dx.doi.org/10.1111/glob.12149","http://dx.doi.org/10.1111/glob.12149")</f>
        <v>http://dx.doi.org/10.1111/glob.12149</v>
      </c>
      <c r="BG20" t="s">
        <v>74</v>
      </c>
      <c r="BH20" t="s">
        <v>74</v>
      </c>
      <c r="BI20">
        <v>18</v>
      </c>
      <c r="BJ20" t="s">
        <v>513</v>
      </c>
      <c r="BK20" t="s">
        <v>98</v>
      </c>
      <c r="BL20" t="s">
        <v>513</v>
      </c>
      <c r="BM20" t="s">
        <v>514</v>
      </c>
      <c r="BN20" t="s">
        <v>74</v>
      </c>
      <c r="BO20" t="s">
        <v>328</v>
      </c>
      <c r="BP20" t="s">
        <v>74</v>
      </c>
      <c r="BQ20" t="s">
        <v>74</v>
      </c>
      <c r="BR20" t="s">
        <v>101</v>
      </c>
      <c r="BS20" t="s">
        <v>515</v>
      </c>
      <c r="BT20" t="str">
        <f>HYPERLINK("https%3A%2F%2Fwww.webofscience.com%2Fwos%2Fwoscc%2Ffull-record%2FWOS:000402810800006","View Full Record in Web of Science")</f>
        <v>View Full Record in Web of Science</v>
      </c>
    </row>
    <row r="21" spans="1:72" x14ac:dyDescent="0.25">
      <c r="A21" t="s">
        <v>72</v>
      </c>
      <c r="B21" t="s">
        <v>516</v>
      </c>
      <c r="C21" t="s">
        <v>74</v>
      </c>
      <c r="D21" t="s">
        <v>74</v>
      </c>
      <c r="E21" t="s">
        <v>74</v>
      </c>
      <c r="F21" t="s">
        <v>517</v>
      </c>
      <c r="G21" t="s">
        <v>74</v>
      </c>
      <c r="H21" t="s">
        <v>74</v>
      </c>
      <c r="I21" t="s">
        <v>518</v>
      </c>
      <c r="J21" t="s">
        <v>519</v>
      </c>
      <c r="K21" t="s">
        <v>74</v>
      </c>
      <c r="L21" t="s">
        <v>74</v>
      </c>
      <c r="M21" t="s">
        <v>78</v>
      </c>
      <c r="N21" t="s">
        <v>79</v>
      </c>
      <c r="O21" t="s">
        <v>74</v>
      </c>
      <c r="P21" t="s">
        <v>74</v>
      </c>
      <c r="Q21" t="s">
        <v>74</v>
      </c>
      <c r="R21" t="s">
        <v>74</v>
      </c>
      <c r="S21" t="s">
        <v>74</v>
      </c>
      <c r="T21" t="s">
        <v>520</v>
      </c>
      <c r="U21" t="s">
        <v>521</v>
      </c>
      <c r="V21" t="s">
        <v>522</v>
      </c>
      <c r="W21" t="s">
        <v>523</v>
      </c>
      <c r="X21" t="s">
        <v>74</v>
      </c>
      <c r="Y21" t="s">
        <v>524</v>
      </c>
      <c r="Z21" t="s">
        <v>525</v>
      </c>
      <c r="AA21" t="s">
        <v>526</v>
      </c>
      <c r="AB21" t="s">
        <v>527</v>
      </c>
      <c r="AC21" t="s">
        <v>74</v>
      </c>
      <c r="AD21" t="s">
        <v>74</v>
      </c>
      <c r="AE21" t="s">
        <v>74</v>
      </c>
      <c r="AF21" t="s">
        <v>74</v>
      </c>
      <c r="AG21">
        <v>62</v>
      </c>
      <c r="AH21">
        <v>9</v>
      </c>
      <c r="AI21">
        <v>10</v>
      </c>
      <c r="AJ21">
        <v>0</v>
      </c>
      <c r="AK21">
        <v>15</v>
      </c>
      <c r="AL21" t="s">
        <v>364</v>
      </c>
      <c r="AM21" t="s">
        <v>365</v>
      </c>
      <c r="AN21" t="s">
        <v>366</v>
      </c>
      <c r="AO21" t="s">
        <v>528</v>
      </c>
      <c r="AP21" t="s">
        <v>529</v>
      </c>
      <c r="AQ21" t="s">
        <v>74</v>
      </c>
      <c r="AR21" t="s">
        <v>530</v>
      </c>
      <c r="AS21" t="s">
        <v>531</v>
      </c>
      <c r="AT21" t="s">
        <v>532</v>
      </c>
      <c r="AU21">
        <v>2014</v>
      </c>
      <c r="AV21">
        <v>14</v>
      </c>
      <c r="AW21">
        <v>2</v>
      </c>
      <c r="AX21" t="s">
        <v>74</v>
      </c>
      <c r="AY21" t="s">
        <v>74</v>
      </c>
      <c r="AZ21" t="s">
        <v>74</v>
      </c>
      <c r="BA21" t="s">
        <v>74</v>
      </c>
      <c r="BB21">
        <v>239</v>
      </c>
      <c r="BC21">
        <v>262</v>
      </c>
      <c r="BD21" t="s">
        <v>74</v>
      </c>
      <c r="BE21" t="s">
        <v>533</v>
      </c>
      <c r="BF21" t="str">
        <f>HYPERLINK("http://dx.doi.org/10.1080/14683857.2014.904544","http://dx.doi.org/10.1080/14683857.2014.904544")</f>
        <v>http://dx.doi.org/10.1080/14683857.2014.904544</v>
      </c>
      <c r="BG21" t="s">
        <v>74</v>
      </c>
      <c r="BH21" t="s">
        <v>74</v>
      </c>
      <c r="BI21">
        <v>24</v>
      </c>
      <c r="BJ21" t="s">
        <v>373</v>
      </c>
      <c r="BK21" t="s">
        <v>98</v>
      </c>
      <c r="BL21" t="s">
        <v>373</v>
      </c>
      <c r="BM21" t="s">
        <v>534</v>
      </c>
      <c r="BN21" t="s">
        <v>74</v>
      </c>
      <c r="BO21" t="s">
        <v>74</v>
      </c>
      <c r="BP21" t="s">
        <v>74</v>
      </c>
      <c r="BQ21" t="s">
        <v>74</v>
      </c>
      <c r="BR21" t="s">
        <v>101</v>
      </c>
      <c r="BS21" t="s">
        <v>535</v>
      </c>
      <c r="BT21" t="str">
        <f>HYPERLINK("https%3A%2F%2Fwww.webofscience.com%2Fwos%2Fwoscc%2Ffull-record%2FWOS:000335213300007","View Full Record in Web of Science")</f>
        <v>View Full Record in Web of Science</v>
      </c>
    </row>
    <row r="22" spans="1:72" x14ac:dyDescent="0.25">
      <c r="A22" t="s">
        <v>72</v>
      </c>
      <c r="B22" t="s">
        <v>536</v>
      </c>
      <c r="C22" t="s">
        <v>74</v>
      </c>
      <c r="D22" t="s">
        <v>74</v>
      </c>
      <c r="E22" t="s">
        <v>74</v>
      </c>
      <c r="F22" t="s">
        <v>537</v>
      </c>
      <c r="G22" t="s">
        <v>74</v>
      </c>
      <c r="H22" t="s">
        <v>74</v>
      </c>
      <c r="I22" t="s">
        <v>538</v>
      </c>
      <c r="J22" t="s">
        <v>539</v>
      </c>
      <c r="K22" t="s">
        <v>74</v>
      </c>
      <c r="L22" t="s">
        <v>74</v>
      </c>
      <c r="M22" t="s">
        <v>78</v>
      </c>
      <c r="N22" t="s">
        <v>79</v>
      </c>
      <c r="O22" t="s">
        <v>74</v>
      </c>
      <c r="P22" t="s">
        <v>74</v>
      </c>
      <c r="Q22" t="s">
        <v>74</v>
      </c>
      <c r="R22" t="s">
        <v>74</v>
      </c>
      <c r="S22" t="s">
        <v>74</v>
      </c>
      <c r="T22" t="s">
        <v>540</v>
      </c>
      <c r="U22" t="s">
        <v>74</v>
      </c>
      <c r="V22" t="s">
        <v>541</v>
      </c>
      <c r="W22" t="s">
        <v>542</v>
      </c>
      <c r="X22" t="s">
        <v>543</v>
      </c>
      <c r="Y22" t="s">
        <v>544</v>
      </c>
      <c r="Z22" t="s">
        <v>545</v>
      </c>
      <c r="AA22" t="s">
        <v>74</v>
      </c>
      <c r="AB22" t="s">
        <v>74</v>
      </c>
      <c r="AC22" t="s">
        <v>74</v>
      </c>
      <c r="AD22" t="s">
        <v>74</v>
      </c>
      <c r="AE22" t="s">
        <v>74</v>
      </c>
      <c r="AF22" t="s">
        <v>74</v>
      </c>
      <c r="AG22">
        <v>61</v>
      </c>
      <c r="AH22">
        <v>2</v>
      </c>
      <c r="AI22">
        <v>2</v>
      </c>
      <c r="AJ22">
        <v>0</v>
      </c>
      <c r="AK22">
        <v>11</v>
      </c>
      <c r="AL22" t="s">
        <v>364</v>
      </c>
      <c r="AM22" t="s">
        <v>365</v>
      </c>
      <c r="AN22" t="s">
        <v>366</v>
      </c>
      <c r="AO22" t="s">
        <v>546</v>
      </c>
      <c r="AP22" t="s">
        <v>547</v>
      </c>
      <c r="AQ22" t="s">
        <v>74</v>
      </c>
      <c r="AR22" t="s">
        <v>548</v>
      </c>
      <c r="AS22" t="s">
        <v>549</v>
      </c>
      <c r="AT22" t="s">
        <v>550</v>
      </c>
      <c r="AU22">
        <v>2014</v>
      </c>
      <c r="AV22">
        <v>48</v>
      </c>
      <c r="AW22">
        <v>2</v>
      </c>
      <c r="AX22" t="s">
        <v>74</v>
      </c>
      <c r="AY22" t="s">
        <v>74</v>
      </c>
      <c r="AZ22" t="s">
        <v>252</v>
      </c>
      <c r="BA22" t="s">
        <v>74</v>
      </c>
      <c r="BB22">
        <v>201</v>
      </c>
      <c r="BC22">
        <v>222</v>
      </c>
      <c r="BD22" t="s">
        <v>74</v>
      </c>
      <c r="BE22" t="s">
        <v>551</v>
      </c>
      <c r="BF22" t="str">
        <f>HYPERLINK("http://dx.doi.org/10.1080/0031322X.2014.914787","http://dx.doi.org/10.1080/0031322X.2014.914787")</f>
        <v>http://dx.doi.org/10.1080/0031322X.2014.914787</v>
      </c>
      <c r="BG22" t="s">
        <v>74</v>
      </c>
      <c r="BH22" t="s">
        <v>74</v>
      </c>
      <c r="BI22">
        <v>22</v>
      </c>
      <c r="BJ22" t="s">
        <v>552</v>
      </c>
      <c r="BK22" t="s">
        <v>553</v>
      </c>
      <c r="BL22" t="s">
        <v>554</v>
      </c>
      <c r="BM22" t="s">
        <v>555</v>
      </c>
      <c r="BN22" t="s">
        <v>74</v>
      </c>
      <c r="BO22" t="s">
        <v>74</v>
      </c>
      <c r="BP22" t="s">
        <v>74</v>
      </c>
      <c r="BQ22" t="s">
        <v>74</v>
      </c>
      <c r="BR22" t="s">
        <v>101</v>
      </c>
      <c r="BS22" t="s">
        <v>556</v>
      </c>
      <c r="BT22" t="str">
        <f>HYPERLINK("https%3A%2F%2Fwww.webofscience.com%2Fwos%2Fwoscc%2Ffull-record%2FWOS:000335843500006","View Full Record in Web of Science")</f>
        <v>View Full Record in Web of Science</v>
      </c>
    </row>
    <row r="23" spans="1:72" x14ac:dyDescent="0.25">
      <c r="A23" t="s">
        <v>72</v>
      </c>
      <c r="B23" t="s">
        <v>557</v>
      </c>
      <c r="C23" t="s">
        <v>74</v>
      </c>
      <c r="D23" t="s">
        <v>74</v>
      </c>
      <c r="E23" t="s">
        <v>74</v>
      </c>
      <c r="F23" t="s">
        <v>558</v>
      </c>
      <c r="G23" t="s">
        <v>74</v>
      </c>
      <c r="H23" t="s">
        <v>74</v>
      </c>
      <c r="I23" t="s">
        <v>559</v>
      </c>
      <c r="J23" t="s">
        <v>560</v>
      </c>
      <c r="K23" t="s">
        <v>74</v>
      </c>
      <c r="L23" t="s">
        <v>74</v>
      </c>
      <c r="M23" t="s">
        <v>78</v>
      </c>
      <c r="N23" t="s">
        <v>79</v>
      </c>
      <c r="O23" t="s">
        <v>74</v>
      </c>
      <c r="P23" t="s">
        <v>74</v>
      </c>
      <c r="Q23" t="s">
        <v>74</v>
      </c>
      <c r="R23" t="s">
        <v>74</v>
      </c>
      <c r="S23" t="s">
        <v>74</v>
      </c>
      <c r="T23" t="s">
        <v>74</v>
      </c>
      <c r="U23" t="s">
        <v>74</v>
      </c>
      <c r="V23" t="s">
        <v>561</v>
      </c>
      <c r="W23" t="s">
        <v>562</v>
      </c>
      <c r="X23" t="s">
        <v>563</v>
      </c>
      <c r="Y23" t="s">
        <v>564</v>
      </c>
      <c r="Z23" t="s">
        <v>565</v>
      </c>
      <c r="AA23" t="s">
        <v>566</v>
      </c>
      <c r="AB23" t="s">
        <v>567</v>
      </c>
      <c r="AC23" t="s">
        <v>74</v>
      </c>
      <c r="AD23" t="s">
        <v>74</v>
      </c>
      <c r="AE23" t="s">
        <v>74</v>
      </c>
      <c r="AF23" t="s">
        <v>74</v>
      </c>
      <c r="AG23">
        <v>64</v>
      </c>
      <c r="AH23">
        <v>22</v>
      </c>
      <c r="AI23">
        <v>22</v>
      </c>
      <c r="AJ23">
        <v>1</v>
      </c>
      <c r="AK23">
        <v>28</v>
      </c>
      <c r="AL23" t="s">
        <v>167</v>
      </c>
      <c r="AM23" t="s">
        <v>168</v>
      </c>
      <c r="AN23" t="s">
        <v>169</v>
      </c>
      <c r="AO23" t="s">
        <v>568</v>
      </c>
      <c r="AP23" t="s">
        <v>569</v>
      </c>
      <c r="AQ23" t="s">
        <v>74</v>
      </c>
      <c r="AR23" t="s">
        <v>570</v>
      </c>
      <c r="AS23" t="s">
        <v>571</v>
      </c>
      <c r="AT23" t="s">
        <v>572</v>
      </c>
      <c r="AU23">
        <v>2012</v>
      </c>
      <c r="AV23">
        <v>23</v>
      </c>
      <c r="AW23">
        <v>3</v>
      </c>
      <c r="AX23" t="s">
        <v>74</v>
      </c>
      <c r="AY23" t="s">
        <v>74</v>
      </c>
      <c r="AZ23" t="s">
        <v>74</v>
      </c>
      <c r="BA23" t="s">
        <v>74</v>
      </c>
      <c r="BB23">
        <v>797</v>
      </c>
      <c r="BC23">
        <v>820</v>
      </c>
      <c r="BD23" t="s">
        <v>74</v>
      </c>
      <c r="BE23" t="s">
        <v>573</v>
      </c>
      <c r="BF23" t="str">
        <f>HYPERLINK("http://dx.doi.org/10.1093/ejil/chs056","http://dx.doi.org/10.1093/ejil/chs056")</f>
        <v>http://dx.doi.org/10.1093/ejil/chs056</v>
      </c>
      <c r="BG23" t="s">
        <v>74</v>
      </c>
      <c r="BH23" t="s">
        <v>74</v>
      </c>
      <c r="BI23">
        <v>24</v>
      </c>
      <c r="BJ23" t="s">
        <v>574</v>
      </c>
      <c r="BK23" t="s">
        <v>553</v>
      </c>
      <c r="BL23" t="s">
        <v>575</v>
      </c>
      <c r="BM23" t="s">
        <v>576</v>
      </c>
      <c r="BN23" t="s">
        <v>74</v>
      </c>
      <c r="BO23" t="s">
        <v>577</v>
      </c>
      <c r="BP23" t="s">
        <v>74</v>
      </c>
      <c r="BQ23" t="s">
        <v>74</v>
      </c>
      <c r="BR23" t="s">
        <v>101</v>
      </c>
      <c r="BS23" t="s">
        <v>578</v>
      </c>
      <c r="BT23" t="str">
        <f>HYPERLINK("https%3A%2F%2Fwww.webofscience.com%2Fwos%2Fwoscc%2Ffull-record%2FWOS:000310153600011","View Full Record in Web of Science")</f>
        <v>View Full Record in Web of Science</v>
      </c>
    </row>
    <row r="24" spans="1:72" x14ac:dyDescent="0.25">
      <c r="A24" t="s">
        <v>72</v>
      </c>
      <c r="B24" t="s">
        <v>579</v>
      </c>
      <c r="C24" t="s">
        <v>74</v>
      </c>
      <c r="D24" t="s">
        <v>74</v>
      </c>
      <c r="E24" t="s">
        <v>74</v>
      </c>
      <c r="F24" t="s">
        <v>580</v>
      </c>
      <c r="G24" t="s">
        <v>74</v>
      </c>
      <c r="H24" t="s">
        <v>74</v>
      </c>
      <c r="I24" t="s">
        <v>581</v>
      </c>
      <c r="J24" t="s">
        <v>582</v>
      </c>
      <c r="K24" t="s">
        <v>74</v>
      </c>
      <c r="L24" t="s">
        <v>74</v>
      </c>
      <c r="M24" t="s">
        <v>78</v>
      </c>
      <c r="N24" t="s">
        <v>79</v>
      </c>
      <c r="O24" t="s">
        <v>74</v>
      </c>
      <c r="P24" t="s">
        <v>74</v>
      </c>
      <c r="Q24" t="s">
        <v>74</v>
      </c>
      <c r="R24" t="s">
        <v>74</v>
      </c>
      <c r="S24" t="s">
        <v>74</v>
      </c>
      <c r="T24" t="s">
        <v>583</v>
      </c>
      <c r="U24" t="s">
        <v>74</v>
      </c>
      <c r="V24" t="s">
        <v>584</v>
      </c>
      <c r="W24" t="s">
        <v>585</v>
      </c>
      <c r="X24" t="s">
        <v>586</v>
      </c>
      <c r="Y24" t="s">
        <v>587</v>
      </c>
      <c r="Z24" t="s">
        <v>588</v>
      </c>
      <c r="AA24" t="s">
        <v>589</v>
      </c>
      <c r="AB24" t="s">
        <v>74</v>
      </c>
      <c r="AC24" t="s">
        <v>74</v>
      </c>
      <c r="AD24" t="s">
        <v>74</v>
      </c>
      <c r="AE24" t="s">
        <v>74</v>
      </c>
      <c r="AF24" t="s">
        <v>74</v>
      </c>
      <c r="AG24">
        <v>23</v>
      </c>
      <c r="AH24">
        <v>64</v>
      </c>
      <c r="AI24">
        <v>65</v>
      </c>
      <c r="AJ24">
        <v>0</v>
      </c>
      <c r="AK24">
        <v>11</v>
      </c>
      <c r="AL24" t="s">
        <v>317</v>
      </c>
      <c r="AM24" t="s">
        <v>318</v>
      </c>
      <c r="AN24" t="s">
        <v>319</v>
      </c>
      <c r="AO24" t="s">
        <v>590</v>
      </c>
      <c r="AP24" t="s">
        <v>591</v>
      </c>
      <c r="AQ24" t="s">
        <v>74</v>
      </c>
      <c r="AR24" t="s">
        <v>592</v>
      </c>
      <c r="AS24" t="s">
        <v>593</v>
      </c>
      <c r="AT24" t="s">
        <v>594</v>
      </c>
      <c r="AU24">
        <v>2008</v>
      </c>
      <c r="AV24">
        <v>14</v>
      </c>
      <c r="AW24">
        <v>3</v>
      </c>
      <c r="AX24" t="s">
        <v>74</v>
      </c>
      <c r="AY24" t="s">
        <v>74</v>
      </c>
      <c r="AZ24" t="s">
        <v>74</v>
      </c>
      <c r="BA24" t="s">
        <v>74</v>
      </c>
      <c r="BB24">
        <v>283</v>
      </c>
      <c r="BC24">
        <v>298</v>
      </c>
      <c r="BD24" t="s">
        <v>74</v>
      </c>
      <c r="BE24" t="s">
        <v>595</v>
      </c>
      <c r="BF24" t="str">
        <f>HYPERLINK("http://dx.doi.org/10.1177/1356336X08095667","http://dx.doi.org/10.1177/1356336X08095667")</f>
        <v>http://dx.doi.org/10.1177/1356336X08095667</v>
      </c>
      <c r="BG24" t="s">
        <v>74</v>
      </c>
      <c r="BH24" t="s">
        <v>74</v>
      </c>
      <c r="BI24">
        <v>16</v>
      </c>
      <c r="BJ24" t="s">
        <v>350</v>
      </c>
      <c r="BK24" t="s">
        <v>98</v>
      </c>
      <c r="BL24" t="s">
        <v>350</v>
      </c>
      <c r="BM24" t="s">
        <v>596</v>
      </c>
      <c r="BN24" t="s">
        <v>74</v>
      </c>
      <c r="BO24" t="s">
        <v>74</v>
      </c>
      <c r="BP24" t="s">
        <v>74</v>
      </c>
      <c r="BQ24" t="s">
        <v>74</v>
      </c>
      <c r="BR24" t="s">
        <v>101</v>
      </c>
      <c r="BS24" t="s">
        <v>597</v>
      </c>
      <c r="BT24" t="str">
        <f>HYPERLINK("https%3A%2F%2Fwww.webofscience.com%2Fwos%2Fwoscc%2Ffull-record%2FWOS:000262492800001","View Full Record in Web of Science")</f>
        <v>View Full Record in Web of Science</v>
      </c>
    </row>
    <row r="25" spans="1:72" x14ac:dyDescent="0.25">
      <c r="A25" t="s">
        <v>72</v>
      </c>
      <c r="B25" t="s">
        <v>598</v>
      </c>
      <c r="C25" t="s">
        <v>74</v>
      </c>
      <c r="D25" t="s">
        <v>74</v>
      </c>
      <c r="E25" t="s">
        <v>74</v>
      </c>
      <c r="F25" t="s">
        <v>598</v>
      </c>
      <c r="G25" t="s">
        <v>74</v>
      </c>
      <c r="H25" t="s">
        <v>74</v>
      </c>
      <c r="I25" t="s">
        <v>599</v>
      </c>
      <c r="J25" t="s">
        <v>539</v>
      </c>
      <c r="K25" t="s">
        <v>74</v>
      </c>
      <c r="L25" t="s">
        <v>74</v>
      </c>
      <c r="M25" t="s">
        <v>78</v>
      </c>
      <c r="N25" t="s">
        <v>79</v>
      </c>
      <c r="O25" t="s">
        <v>74</v>
      </c>
      <c r="P25" t="s">
        <v>74</v>
      </c>
      <c r="Q25" t="s">
        <v>74</v>
      </c>
      <c r="R25" t="s">
        <v>74</v>
      </c>
      <c r="S25" t="s">
        <v>74</v>
      </c>
      <c r="T25" t="s">
        <v>600</v>
      </c>
      <c r="U25" t="s">
        <v>74</v>
      </c>
      <c r="V25" t="s">
        <v>601</v>
      </c>
      <c r="W25" t="s">
        <v>602</v>
      </c>
      <c r="X25" t="s">
        <v>603</v>
      </c>
      <c r="Y25" t="s">
        <v>604</v>
      </c>
      <c r="Z25" t="s">
        <v>74</v>
      </c>
      <c r="AA25" t="s">
        <v>74</v>
      </c>
      <c r="AB25" t="s">
        <v>74</v>
      </c>
      <c r="AC25" t="s">
        <v>74</v>
      </c>
      <c r="AD25" t="s">
        <v>74</v>
      </c>
      <c r="AE25" t="s">
        <v>74</v>
      </c>
      <c r="AF25" t="s">
        <v>74</v>
      </c>
      <c r="AG25">
        <v>79</v>
      </c>
      <c r="AH25">
        <v>4</v>
      </c>
      <c r="AI25">
        <v>4</v>
      </c>
      <c r="AJ25">
        <v>1</v>
      </c>
      <c r="AK25">
        <v>9</v>
      </c>
      <c r="AL25" t="s">
        <v>364</v>
      </c>
      <c r="AM25" t="s">
        <v>365</v>
      </c>
      <c r="AN25" t="s">
        <v>366</v>
      </c>
      <c r="AO25" t="s">
        <v>546</v>
      </c>
      <c r="AP25" t="s">
        <v>547</v>
      </c>
      <c r="AQ25" t="s">
        <v>74</v>
      </c>
      <c r="AR25" t="s">
        <v>548</v>
      </c>
      <c r="AS25" t="s">
        <v>549</v>
      </c>
      <c r="AT25" t="s">
        <v>594</v>
      </c>
      <c r="AU25">
        <v>2002</v>
      </c>
      <c r="AV25">
        <v>36</v>
      </c>
      <c r="AW25">
        <v>4</v>
      </c>
      <c r="AX25" t="s">
        <v>74</v>
      </c>
      <c r="AY25" t="s">
        <v>74</v>
      </c>
      <c r="AZ25" t="s">
        <v>74</v>
      </c>
      <c r="BA25" t="s">
        <v>74</v>
      </c>
      <c r="BB25">
        <v>37</v>
      </c>
      <c r="BC25">
        <v>58</v>
      </c>
      <c r="BD25" t="s">
        <v>74</v>
      </c>
      <c r="BE25" t="s">
        <v>605</v>
      </c>
      <c r="BF25" t="str">
        <f>HYPERLINK("http://dx.doi.org/10.1080/003132202128811547","http://dx.doi.org/10.1080/003132202128811547")</f>
        <v>http://dx.doi.org/10.1080/003132202128811547</v>
      </c>
      <c r="BG25" t="s">
        <v>74</v>
      </c>
      <c r="BH25" t="s">
        <v>74</v>
      </c>
      <c r="BI25">
        <v>22</v>
      </c>
      <c r="BJ25" t="s">
        <v>552</v>
      </c>
      <c r="BK25" t="s">
        <v>553</v>
      </c>
      <c r="BL25" t="s">
        <v>554</v>
      </c>
      <c r="BM25" t="s">
        <v>606</v>
      </c>
      <c r="BN25" t="s">
        <v>74</v>
      </c>
      <c r="BO25" t="s">
        <v>74</v>
      </c>
      <c r="BP25" t="s">
        <v>74</v>
      </c>
      <c r="BQ25" t="s">
        <v>74</v>
      </c>
      <c r="BR25" t="s">
        <v>101</v>
      </c>
      <c r="BS25" t="s">
        <v>607</v>
      </c>
      <c r="BT25" t="str">
        <f>HYPERLINK("https%3A%2F%2Fwww.webofscience.com%2Fwos%2Fwoscc%2Ffull-record%2FWOS:000179150300003","View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2023-10-16T16:28:30Z</dcterms:created>
  <dcterms:modified xsi:type="dcterms:W3CDTF">2023-10-16T16:28:30Z</dcterms:modified>
</cp:coreProperties>
</file>